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attila\Desktop\Marietta sos\"/>
    </mc:Choice>
  </mc:AlternateContent>
  <xr:revisionPtr revIDLastSave="0" documentId="13_ncr:1_{C2BD21BE-DAC4-4AFF-9459-32E2807A863D}" xr6:coauthVersionLast="47" xr6:coauthVersionMax="47" xr10:uidLastSave="{00000000-0000-0000-0000-000000000000}"/>
  <bookViews>
    <workbookView xWindow="-120" yWindow="-120" windowWidth="29040" windowHeight="15840" tabRatio="727" xr2:uid="{00000000-000D-0000-FFFF-FFFF00000000}"/>
  </bookViews>
  <sheets>
    <sheet name="1.sz.mell." sheetId="1" r:id="rId1"/>
    <sheet name="2.sz.mell." sheetId="218" r:id="rId2"/>
    <sheet name="3.sz.mell." sheetId="219" r:id="rId3"/>
    <sheet name="4.sz.mell." sheetId="220" r:id="rId4"/>
    <sheet name="5.sz.mell..  " sheetId="73" r:id="rId5"/>
    <sheet name="6.sz.mell..  " sheetId="61" r:id="rId6"/>
    <sheet name="7.sz.mell.. " sheetId="221" r:id="rId7"/>
    <sheet name="8.sz.mell.." sheetId="222" r:id="rId8"/>
    <sheet name="9.sz.mell.." sheetId="223" r:id="rId9"/>
    <sheet name="10.sz.mell.." sheetId="137" r:id="rId10"/>
    <sheet name="11.sz.mell.." sheetId="185" r:id="rId11"/>
    <sheet name="12.sz. mell.." sheetId="224" r:id="rId12"/>
    <sheet name="13. sz. mell.." sheetId="3" r:id="rId13"/>
    <sheet name="14. sz. mell.. " sheetId="225" r:id="rId14"/>
    <sheet name="15. sz. mell.. " sheetId="226" r:id="rId15"/>
    <sheet name="16. sz. mell.. " sheetId="236" r:id="rId16"/>
    <sheet name="17. sz. mell.." sheetId="79" r:id="rId17"/>
    <sheet name="18. sz. mell.." sheetId="105" r:id="rId18"/>
    <sheet name="19. sz. mell.." sheetId="235" r:id="rId19"/>
    <sheet name="20. sz. mel.. " sheetId="129" r:id="rId20"/>
    <sheet name="21.sz.mell." sheetId="217" r:id="rId21"/>
    <sheet name="22.sz.mell" sheetId="229" r:id="rId22"/>
    <sheet name="23.sz.mell." sheetId="213" r:id="rId23"/>
    <sheet name="1. sz tájékoztató t." sheetId="230" r:id="rId24"/>
    <sheet name="2.sz tájékoztató t" sheetId="231" r:id="rId25"/>
    <sheet name="3. sz tájékoztató t." sheetId="232" r:id="rId26"/>
    <sheet name="4.sz tájékoztató t. " sheetId="233" r:id="rId27"/>
    <sheet name="5. sz tájékoztató t." sheetId="234" r:id="rId28"/>
    <sheet name="6.sz.tájékoztató t. " sheetId="186" r:id="rId29"/>
    <sheet name="7.sz.tájékoztató t." sheetId="148" r:id="rId30"/>
  </sheets>
  <externalReferences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_____________________________________xlfn_IFERROR">#N/A</definedName>
    <definedName name="_____________________________________________xlfn_IFERROR">#N/A</definedName>
    <definedName name="____________________________________________xlfn_IFERROR">#N/A</definedName>
    <definedName name="___________________________________________xlfn_IFERROR">#N/A</definedName>
    <definedName name="__________________________________________xlfn_IFERROR">#N/A</definedName>
    <definedName name="_________________________________________xlfn_IFERROR">#N/A</definedName>
    <definedName name="________________________________________xlfn_IFERROR">#N/A</definedName>
    <definedName name="_______________________________________xlfn_IFERROR">#N/A</definedName>
    <definedName name="______________________________________xlfn_IFERROR">#N/A</definedName>
    <definedName name="_____________________________________xlfn_IFERROR">#N/A</definedName>
    <definedName name="____________________________________xlfn_IFERROR">#N/A</definedName>
    <definedName name="___________________________________xlfn_IFERROR">#N/A</definedName>
    <definedName name="__________________________________xlfn_IFERROR">#N/A</definedName>
    <definedName name="_________________________________xlfn_IFERROR">#N/A</definedName>
    <definedName name="________________________________xlfn_IFERROR">#N/A</definedName>
    <definedName name="_______________________________xlfn_IFERROR">#N/A</definedName>
    <definedName name="______________________________xlfn_IFERROR">#N/A</definedName>
    <definedName name="_____________________________xlfn_IFERROR">#N/A</definedName>
    <definedName name="____________________________xlfn_IFERROR">#N/A</definedName>
    <definedName name="___________________________xlfn_IFERROR">#N/A</definedName>
    <definedName name="__________________________xlfn_IFERROR">#N/A</definedName>
    <definedName name="_________________________xlfn_IFERROR">#N/A</definedName>
    <definedName name="________________________xlfn_IFERROR">#N/A</definedName>
    <definedName name="_______________________xlfn_IFERROR">#N/A</definedName>
    <definedName name="______________________xlfn_IFERROR">NA()</definedName>
    <definedName name="_____________________xlfn_IFERROR">"#n/a"</definedName>
    <definedName name="____________________xlfn_IFERROR">"#n/a"</definedName>
    <definedName name="___________________xlfn_IFERROR">"#n/a"</definedName>
    <definedName name="__________________xlfn_IFERROR">"#n/a"</definedName>
    <definedName name="_________________xlfn_IFERROR">"#n/a"</definedName>
    <definedName name="________________xlfn_IFERROR">"#n/a"</definedName>
    <definedName name="_______________xlfn_IFERROR">"#n/a"</definedName>
    <definedName name="______________xlfn_IFERROR">"#n/a"</definedName>
    <definedName name="_____________xlfn_IFERROR">NA()</definedName>
    <definedName name="____________xlfn_IFERROR">NA()</definedName>
    <definedName name="___________xlfn_IFERROR">NA()</definedName>
    <definedName name="__________xlfn_IFERROR">NA()</definedName>
    <definedName name="_________xlfn_IFERROR">NA()</definedName>
    <definedName name="________xlfn_IFERROR">NA()</definedName>
    <definedName name="_______xlfn_IFERROR">NA()</definedName>
    <definedName name="______xlfn_IFERROR">NA()</definedName>
    <definedName name="_____xlfn_IFERROR">NA()</definedName>
    <definedName name="____xlfn_IFERROR">NA()</definedName>
    <definedName name="___xlfn_IFERROR">NA()</definedName>
    <definedName name="__xlfn_IFERROR">NA()</definedName>
    <definedName name="_xlnm.Print_Titles" localSheetId="14">#N/A</definedName>
    <definedName name="_xlnm.Print_Titles" localSheetId="15">#N/A</definedName>
    <definedName name="_xlnm.Print_Titles" localSheetId="16">#N/A</definedName>
    <definedName name="_xlnm.Print_Titles" localSheetId="17">#N/A</definedName>
    <definedName name="_xlnm.Print_Titles" localSheetId="18">#N/A</definedName>
    <definedName name="_xlnm.Print_Titles" localSheetId="19">#N/A</definedName>
    <definedName name="_xlnm.Print_Area" localSheetId="23">#N/A</definedName>
    <definedName name="_xlnm.Print_Area" localSheetId="0">'1.sz.mell.'!$A$1:$C$165</definedName>
    <definedName name="_xlnm.Print_Area" localSheetId="9">'10.sz.mell..'!$A$1:$B$24</definedName>
    <definedName name="_xlnm.Print_Area" localSheetId="10">'11.sz.mell..'!$A$1:$C$11</definedName>
    <definedName name="_xlnm.Print_Area" localSheetId="12">'13. sz. mell..'!$A$1:$C$159</definedName>
    <definedName name="_xlnm.Print_Area" localSheetId="13">'14. sz. mell.. '!$A$1:$C$159</definedName>
    <definedName name="_xlnm.Print_Area" localSheetId="15">'16. sz. mell.. '!$A$1:$C$61</definedName>
    <definedName name="_xlnm.Print_Area" localSheetId="16">'17. sz. mell..'!$A$1:$C$61</definedName>
    <definedName name="_xlnm.Print_Area" localSheetId="17">'18. sz. mell..'!$A$1:$C$60</definedName>
    <definedName name="_xlnm.Print_Area" localSheetId="18">'19. sz. mell..'!$A$1:$C$60</definedName>
    <definedName name="_xlnm.Print_Area" localSheetId="24">#N/A</definedName>
    <definedName name="_xlnm.Print_Area" localSheetId="1">'2.sz.mell.'!$A$1:$D$163</definedName>
    <definedName name="_xlnm.Print_Area" localSheetId="19">'20. sz. mel.. '!$A$1:$C$60</definedName>
    <definedName name="_xlnm.Print_Area" localSheetId="20">'21.sz.mell.'!$A$1:$E$69</definedName>
    <definedName name="_xlnm.Print_Area" localSheetId="22">'23.sz.mell.'!$A$1:$C$40</definedName>
    <definedName name="_xlnm.Print_Area" localSheetId="2">#N/A</definedName>
    <definedName name="_xlnm.Print_Area" localSheetId="26">'4.sz tájékoztató t. '!$A$1:$O$28</definedName>
    <definedName name="_xlnm.Print_Area" localSheetId="3">#N/A</definedName>
    <definedName name="_xlnm.Print_Area" localSheetId="5">'6.sz.mell..  '!$A$1:$F$35</definedName>
    <definedName name="_xlnm.Print_Area" localSheetId="28">'6.sz.tájékoztató t. '!$A$1:$B$26</definedName>
    <definedName name="_xlnm.Print_Area" localSheetId="6">'7.sz.mell.. '!$A$1:$G$11</definedName>
    <definedName name="_xlnm.Print_Area" localSheetId="29">#N/A</definedName>
    <definedName name="_xlnm.Print_Area" localSheetId="7">#N/A</definedName>
    <definedName name="r7.2.2" localSheetId="15">[1]TARTALOMJEGYZÉK!#REF!</definedName>
    <definedName name="r7.2.2" localSheetId="18">[1]TARTALOMJEGYZÉK!#REF!</definedName>
    <definedName name="r7.2.2">[1]TARTALOMJEGYZÉK!#REF!</definedName>
    <definedName name="RM_6.3.sz.mell__A_2" localSheetId="23">[2]TARTALOMJEGYZÉK!#REF!</definedName>
    <definedName name="RM_6.3.sz.mell__A_2" localSheetId="11">[2]TARTALOMJEGYZÉK!#REF!</definedName>
    <definedName name="RM_6.3.sz.mell__A_2" localSheetId="13">[2]TARTALOMJEGYZÉK!#REF!</definedName>
    <definedName name="RM_6.3.sz.mell__A_2" localSheetId="14">[2]TARTALOMJEGYZÉK!#REF!</definedName>
    <definedName name="RM_6.3.sz.mell__A_2" localSheetId="15">[2]TARTALOMJEGYZÉK!#REF!</definedName>
    <definedName name="RM_6.3.sz.mell__A_2" localSheetId="18">[2]TARTALOMJEGYZÉK!#REF!</definedName>
    <definedName name="RM_6.3.sz.mell__A_2" localSheetId="24">[2]TARTALOMJEGYZÉK!#REF!</definedName>
    <definedName name="RM_6.3.sz.mell__A_2" localSheetId="1">[2]TARTALOMJEGYZÉK!#REF!</definedName>
    <definedName name="RM_6.3.sz.mell__A_2" localSheetId="20">[2]TARTALOMJEGYZÉK!#REF!</definedName>
    <definedName name="RM_6.3.sz.mell__A_2" localSheetId="21">[2]TARTALOMJEGYZÉK!#REF!</definedName>
    <definedName name="RM_6.3.sz.mell__A_2" localSheetId="25">[2]TARTALOMJEGYZÉK!#REF!</definedName>
    <definedName name="RM_6.3.sz.mell__A_2" localSheetId="2">[2]TARTALOMJEGYZÉK!#REF!</definedName>
    <definedName name="RM_6.3.sz.mell__A_2" localSheetId="26">[2]TARTALOMJEGYZÉK!#REF!</definedName>
    <definedName name="RM_6.3.sz.mell__A_2" localSheetId="3">[2]TARTALOMJEGYZÉK!#REF!</definedName>
    <definedName name="RM_6.3.sz.mell__A_2" localSheetId="27">[2]TARTALOMJEGYZÉK!#REF!</definedName>
    <definedName name="RM_6.3.sz.mell__A_2" localSheetId="28">[2]TARTALOMJEGYZÉK!#REF!</definedName>
    <definedName name="RM_6.3.sz.mell__A_2" localSheetId="6">[2]TARTALOMJEGYZÉK!#REF!</definedName>
    <definedName name="RM_6.3.sz.mell__A_2" localSheetId="7">[2]TARTALOMJEGYZÉK!#REF!</definedName>
    <definedName name="RM_6.3.sz.mell__A_2" localSheetId="8">[2]TARTALOMJEGYZÉK!#REF!</definedName>
    <definedName name="RM_6.3.sz.mell__A_2">[2]TARTALOMJEGYZÉK!#REF!</definedName>
    <definedName name="RM_6.4.sz.mell__A_1" localSheetId="23">[2]TARTALOMJEGYZÉK!#REF!</definedName>
    <definedName name="RM_6.4.sz.mell__A_1" localSheetId="11">[2]TARTALOMJEGYZÉK!#REF!</definedName>
    <definedName name="RM_6.4.sz.mell__A_1" localSheetId="13">[2]TARTALOMJEGYZÉK!#REF!</definedName>
    <definedName name="RM_6.4.sz.mell__A_1" localSheetId="14">[2]TARTALOMJEGYZÉK!#REF!</definedName>
    <definedName name="RM_6.4.sz.mell__A_1" localSheetId="15">[2]TARTALOMJEGYZÉK!#REF!</definedName>
    <definedName name="RM_6.4.sz.mell__A_1" localSheetId="18">[2]TARTALOMJEGYZÉK!#REF!</definedName>
    <definedName name="RM_6.4.sz.mell__A_1" localSheetId="24">[2]TARTALOMJEGYZÉK!#REF!</definedName>
    <definedName name="RM_6.4.sz.mell__A_1" localSheetId="1">[2]TARTALOMJEGYZÉK!#REF!</definedName>
    <definedName name="RM_6.4.sz.mell__A_1" localSheetId="20">[2]TARTALOMJEGYZÉK!#REF!</definedName>
    <definedName name="RM_6.4.sz.mell__A_1" localSheetId="21">[2]TARTALOMJEGYZÉK!#REF!</definedName>
    <definedName name="RM_6.4.sz.mell__A_1" localSheetId="25">[2]TARTALOMJEGYZÉK!#REF!</definedName>
    <definedName name="RM_6.4.sz.mell__A_1" localSheetId="2">[2]TARTALOMJEGYZÉK!#REF!</definedName>
    <definedName name="RM_6.4.sz.mell__A_1" localSheetId="26">[2]TARTALOMJEGYZÉK!#REF!</definedName>
    <definedName name="RM_6.4.sz.mell__A_1" localSheetId="3">[2]TARTALOMJEGYZÉK!#REF!</definedName>
    <definedName name="RM_6.4.sz.mell__A_1" localSheetId="27">[2]TARTALOMJEGYZÉK!#REF!</definedName>
    <definedName name="RM_6.4.sz.mell__A_1" localSheetId="28">[2]TARTALOMJEGYZÉK!#REF!</definedName>
    <definedName name="RM_6.4.sz.mell__A_1" localSheetId="6">[2]TARTALOMJEGYZÉK!#REF!</definedName>
    <definedName name="RM_6.4.sz.mell__A_1" localSheetId="7">[2]TARTALOMJEGYZÉK!#REF!</definedName>
    <definedName name="RM_6.4.sz.mell__A_1" localSheetId="8">[2]TARTALOMJEGYZÉK!#REF!</definedName>
    <definedName name="RM_6.4.sz.mell__A_1">[2]TARTALOMJEGYZÉK!#REF!</definedName>
    <definedName name="RM_6.4.sz.mell__A_2" localSheetId="23">[2]TARTALOMJEGYZÉK!#REF!</definedName>
    <definedName name="RM_6.4.sz.mell__A_2" localSheetId="11">[2]TARTALOMJEGYZÉK!#REF!</definedName>
    <definedName name="RM_6.4.sz.mell__A_2" localSheetId="13">[2]TARTALOMJEGYZÉK!#REF!</definedName>
    <definedName name="RM_6.4.sz.mell__A_2" localSheetId="14">[2]TARTALOMJEGYZÉK!#REF!</definedName>
    <definedName name="RM_6.4.sz.mell__A_2" localSheetId="15">[2]TARTALOMJEGYZÉK!#REF!</definedName>
    <definedName name="RM_6.4.sz.mell__A_2" localSheetId="18">[2]TARTALOMJEGYZÉK!#REF!</definedName>
    <definedName name="RM_6.4.sz.mell__A_2" localSheetId="24">[2]TARTALOMJEGYZÉK!#REF!</definedName>
    <definedName name="RM_6.4.sz.mell__A_2" localSheetId="1">[2]TARTALOMJEGYZÉK!#REF!</definedName>
    <definedName name="RM_6.4.sz.mell__A_2" localSheetId="20">[2]TARTALOMJEGYZÉK!#REF!</definedName>
    <definedName name="RM_6.4.sz.mell__A_2" localSheetId="21">[2]TARTALOMJEGYZÉK!#REF!</definedName>
    <definedName name="RM_6.4.sz.mell__A_2" localSheetId="25">[2]TARTALOMJEGYZÉK!#REF!</definedName>
    <definedName name="RM_6.4.sz.mell__A_2" localSheetId="2">[2]TARTALOMJEGYZÉK!#REF!</definedName>
    <definedName name="RM_6.4.sz.mell__A_2" localSheetId="26">[2]TARTALOMJEGYZÉK!#REF!</definedName>
    <definedName name="RM_6.4.sz.mell__A_2" localSheetId="3">[2]TARTALOMJEGYZÉK!#REF!</definedName>
    <definedName name="RM_6.4.sz.mell__A_2" localSheetId="27">[2]TARTALOMJEGYZÉK!#REF!</definedName>
    <definedName name="RM_6.4.sz.mell__A_2" localSheetId="28">[2]TARTALOMJEGYZÉK!#REF!</definedName>
    <definedName name="RM_6.4.sz.mell__A_2" localSheetId="6">[2]TARTALOMJEGYZÉK!#REF!</definedName>
    <definedName name="RM_6.4.sz.mell__A_2" localSheetId="7">[2]TARTALOMJEGYZÉK!#REF!</definedName>
    <definedName name="RM_6.4.sz.mell__A_2" localSheetId="8">[2]TARTALOMJEGYZÉK!#REF!</definedName>
    <definedName name="RM_6.4.sz.mell__A_2">[2]TARTALOMJEGYZÉK!#REF!</definedName>
    <definedName name="szoc" localSheetId="23">[2]TARTALOMJEGYZÉK!#REF!</definedName>
    <definedName name="szoc" localSheetId="11">[2]TARTALOMJEGYZÉK!#REF!</definedName>
    <definedName name="szoc" localSheetId="13">[2]TARTALOMJEGYZÉK!#REF!</definedName>
    <definedName name="szoc" localSheetId="14">[2]TARTALOMJEGYZÉK!#REF!</definedName>
    <definedName name="szoc" localSheetId="15">[2]TARTALOMJEGYZÉK!#REF!</definedName>
    <definedName name="szoc" localSheetId="18">[2]TARTALOMJEGYZÉK!#REF!</definedName>
    <definedName name="szoc" localSheetId="24">[2]TARTALOMJEGYZÉK!#REF!</definedName>
    <definedName name="szoc" localSheetId="1">[2]TARTALOMJEGYZÉK!#REF!</definedName>
    <definedName name="szoc" localSheetId="20">[2]TARTALOMJEGYZÉK!#REF!</definedName>
    <definedName name="szoc" localSheetId="21">[2]TARTALOMJEGYZÉK!#REF!</definedName>
    <definedName name="szoc" localSheetId="25">[2]TARTALOMJEGYZÉK!#REF!</definedName>
    <definedName name="szoc" localSheetId="2">[2]TARTALOMJEGYZÉK!#REF!</definedName>
    <definedName name="szoc" localSheetId="26">[2]TARTALOMJEGYZÉK!#REF!</definedName>
    <definedName name="szoc" localSheetId="3">[2]TARTALOMJEGYZÉK!#REF!</definedName>
    <definedName name="szoc" localSheetId="27">[2]TARTALOMJEGYZÉK!#REF!</definedName>
    <definedName name="szoc" localSheetId="6">[2]TARTALOMJEGYZÉK!#REF!</definedName>
    <definedName name="szoc" localSheetId="7">[2]TARTALOMJEGYZÉK!#REF!</definedName>
    <definedName name="szoc" localSheetId="8">[2]TARTALOMJEGYZÉK!#REF!</definedName>
    <definedName name="szoc">[2]TARTALOMJEGYZÉK!#REF!</definedName>
    <definedName name="xx" localSheetId="15">[1]TARTALOMJEGYZÉK!#REF!</definedName>
    <definedName name="xx" localSheetId="18">[1]TARTALOMJEGYZÉK!#REF!</definedName>
    <definedName name="xx">[1]TARTALOMJEGYZÉK!#REF!</definedName>
    <definedName name="xxxxxxxxxxx" localSheetId="15">[1]TARTALOMJEGYZÉK!#REF!</definedName>
    <definedName name="xxxxxxxxxxx" localSheetId="18">[1]TARTALOMJEGYZÉK!#REF!</definedName>
    <definedName name="xxxxxxxxxxx">[1]TARTALOMJEGYZÉK!#REF!</definedName>
    <definedName name="xxxxxxxxxxxxxxxx" localSheetId="15">[1]TARTALOMJEGYZÉK!#REF!</definedName>
    <definedName name="xxxxxxxxxxxxxxxx" localSheetId="18">[1]TARTALOMJEGYZÉK!#REF!</definedName>
    <definedName name="xxxxxxxxxxxxxxxx">[1]TARTALOMJEGYZÉK!#REF!</definedName>
  </definedNames>
  <calcPr calcId="191029"/>
</workbook>
</file>

<file path=xl/calcChain.xml><?xml version="1.0" encoding="utf-8"?>
<calcChain xmlns="http://schemas.openxmlformats.org/spreadsheetml/2006/main">
  <c r="E34" i="234" l="1"/>
  <c r="D34" i="234"/>
  <c r="B17" i="137" l="1"/>
  <c r="E16" i="61" l="1"/>
  <c r="C52" i="236" l="1"/>
  <c r="C46" i="236"/>
  <c r="C58" i="236" s="1"/>
  <c r="C38" i="236"/>
  <c r="C20" i="236"/>
  <c r="C8" i="236"/>
  <c r="C37" i="236" s="1"/>
  <c r="C42" i="236" s="1"/>
  <c r="C51" i="235"/>
  <c r="C45" i="235"/>
  <c r="C57" i="235" s="1"/>
  <c r="C37" i="235"/>
  <c r="C8" i="235"/>
  <c r="C36" i="235" s="1"/>
  <c r="C41" i="235" s="1"/>
  <c r="D36" i="234" l="1"/>
  <c r="E36" i="234"/>
  <c r="C34" i="234"/>
  <c r="C36" i="234" s="1"/>
  <c r="E26" i="234"/>
  <c r="D26" i="234"/>
  <c r="C26" i="234"/>
  <c r="E8" i="234"/>
  <c r="E20" i="234" s="1"/>
  <c r="E22" i="234" s="1"/>
  <c r="D8" i="234"/>
  <c r="D20" i="234" s="1"/>
  <c r="D22" i="234" s="1"/>
  <c r="C8" i="234"/>
  <c r="C20" i="234" s="1"/>
  <c r="C22" i="234" s="1"/>
  <c r="N27" i="233"/>
  <c r="M27" i="233"/>
  <c r="L27" i="233"/>
  <c r="K27" i="233"/>
  <c r="J27" i="233"/>
  <c r="I27" i="233"/>
  <c r="H27" i="233"/>
  <c r="G27" i="233"/>
  <c r="F27" i="233"/>
  <c r="E27" i="233"/>
  <c r="D27" i="233"/>
  <c r="C27" i="233"/>
  <c r="O26" i="233"/>
  <c r="O25" i="233"/>
  <c r="O24" i="233"/>
  <c r="O23" i="233"/>
  <c r="O22" i="233"/>
  <c r="O21" i="233"/>
  <c r="O20" i="233"/>
  <c r="O19" i="233"/>
  <c r="O18" i="233"/>
  <c r="O17" i="233"/>
  <c r="N14" i="233"/>
  <c r="N28" i="233" s="1"/>
  <c r="M14" i="233"/>
  <c r="M28" i="233" s="1"/>
  <c r="L14" i="233"/>
  <c r="L28" i="233" s="1"/>
  <c r="K14" i="233"/>
  <c r="K28" i="233" s="1"/>
  <c r="J14" i="233"/>
  <c r="J28" i="233" s="1"/>
  <c r="I14" i="233"/>
  <c r="I28" i="233" s="1"/>
  <c r="H14" i="233"/>
  <c r="H28" i="233" s="1"/>
  <c r="G14" i="233"/>
  <c r="G28" i="233" s="1"/>
  <c r="F14" i="233"/>
  <c r="F28" i="233" s="1"/>
  <c r="E14" i="233"/>
  <c r="E28" i="233" s="1"/>
  <c r="D14" i="233"/>
  <c r="D28" i="233" s="1"/>
  <c r="C14" i="233"/>
  <c r="C28" i="233" s="1"/>
  <c r="O13" i="233"/>
  <c r="O12" i="233"/>
  <c r="O11" i="233"/>
  <c r="O10" i="233"/>
  <c r="O9" i="233"/>
  <c r="O8" i="233"/>
  <c r="O7" i="233"/>
  <c r="O6" i="233"/>
  <c r="O5" i="233"/>
  <c r="O2" i="233"/>
  <c r="D30" i="232"/>
  <c r="C30" i="232"/>
  <c r="D2" i="232"/>
  <c r="F18" i="231"/>
  <c r="H17" i="231"/>
  <c r="E16" i="231"/>
  <c r="D16" i="231"/>
  <c r="H16" i="231" s="1"/>
  <c r="H15" i="231"/>
  <c r="E14" i="231"/>
  <c r="D14" i="231"/>
  <c r="H14" i="231" s="1"/>
  <c r="H13" i="231"/>
  <c r="E12" i="231"/>
  <c r="D12" i="231"/>
  <c r="D18" i="231" s="1"/>
  <c r="H11" i="231"/>
  <c r="H10" i="231"/>
  <c r="E9" i="231"/>
  <c r="E18" i="231" s="1"/>
  <c r="H8" i="231"/>
  <c r="H7" i="231"/>
  <c r="G6" i="231"/>
  <c r="H6" i="231" s="1"/>
  <c r="H2" i="231"/>
  <c r="D146" i="230"/>
  <c r="C146" i="230"/>
  <c r="E141" i="230"/>
  <c r="E154" i="230" s="1"/>
  <c r="D141" i="230"/>
  <c r="C141" i="230"/>
  <c r="D134" i="230"/>
  <c r="C134" i="230"/>
  <c r="D130" i="230"/>
  <c r="C130" i="230"/>
  <c r="C154" i="230" s="1"/>
  <c r="E115" i="230"/>
  <c r="D115" i="230"/>
  <c r="C115" i="230"/>
  <c r="E112" i="230"/>
  <c r="E99" i="230"/>
  <c r="E94" i="230" s="1"/>
  <c r="D99" i="230"/>
  <c r="C99" i="230"/>
  <c r="C94" i="230" s="1"/>
  <c r="C129" i="230" s="1"/>
  <c r="D94" i="230"/>
  <c r="D129" i="230" s="1"/>
  <c r="E92" i="230"/>
  <c r="D92" i="230"/>
  <c r="C92" i="230"/>
  <c r="E91" i="230"/>
  <c r="D79" i="230"/>
  <c r="C79" i="230"/>
  <c r="D75" i="230"/>
  <c r="C75" i="230"/>
  <c r="E72" i="230"/>
  <c r="E86" i="230" s="1"/>
  <c r="D72" i="230"/>
  <c r="C72" i="230"/>
  <c r="D67" i="230"/>
  <c r="C67" i="230"/>
  <c r="D63" i="230"/>
  <c r="C63" i="230"/>
  <c r="D57" i="230"/>
  <c r="C57" i="230"/>
  <c r="D52" i="230"/>
  <c r="C52" i="230"/>
  <c r="D46" i="230"/>
  <c r="C46" i="230"/>
  <c r="E34" i="230"/>
  <c r="D34" i="230"/>
  <c r="C34" i="230"/>
  <c r="E26" i="230"/>
  <c r="D26" i="230"/>
  <c r="C26" i="230"/>
  <c r="D19" i="230"/>
  <c r="C19" i="230"/>
  <c r="E12" i="230"/>
  <c r="D12" i="230"/>
  <c r="C12" i="230"/>
  <c r="E5" i="230"/>
  <c r="D5" i="230"/>
  <c r="D62" i="230" s="1"/>
  <c r="C5" i="230"/>
  <c r="F19" i="229"/>
  <c r="E19" i="229"/>
  <c r="D19" i="229"/>
  <c r="C19" i="229"/>
  <c r="G19" i="229" s="1"/>
  <c r="G18" i="229"/>
  <c r="G17" i="229"/>
  <c r="G16" i="229"/>
  <c r="G15" i="229"/>
  <c r="G14" i="229"/>
  <c r="G13" i="229"/>
  <c r="G11" i="229"/>
  <c r="C146" i="226"/>
  <c r="C140" i="226"/>
  <c r="C133" i="226"/>
  <c r="C129" i="226"/>
  <c r="C154" i="226" s="1"/>
  <c r="C114" i="226"/>
  <c r="C93" i="226"/>
  <c r="C128" i="226" s="1"/>
  <c r="C155" i="226" s="1"/>
  <c r="C82" i="226"/>
  <c r="C78" i="226"/>
  <c r="C75" i="226"/>
  <c r="C70" i="226"/>
  <c r="C66" i="226"/>
  <c r="C89" i="226" s="1"/>
  <c r="C60" i="226"/>
  <c r="C55" i="226"/>
  <c r="C49" i="226"/>
  <c r="C37" i="226"/>
  <c r="C29" i="226"/>
  <c r="C22" i="226"/>
  <c r="C15" i="226"/>
  <c r="C8" i="226"/>
  <c r="C65" i="226" s="1"/>
  <c r="C90" i="226" s="1"/>
  <c r="C4" i="226"/>
  <c r="C141" i="225"/>
  <c r="C130" i="225"/>
  <c r="C155" i="225" s="1"/>
  <c r="C115" i="225"/>
  <c r="C112" i="225"/>
  <c r="C99" i="225"/>
  <c r="C94" i="225" s="1"/>
  <c r="C75" i="225"/>
  <c r="C89" i="225" s="1"/>
  <c r="C60" i="225"/>
  <c r="C49" i="225"/>
  <c r="C37" i="225"/>
  <c r="C29" i="225"/>
  <c r="C15" i="225"/>
  <c r="C8" i="225"/>
  <c r="C65" i="225" s="1"/>
  <c r="C90" i="225" s="1"/>
  <c r="D59" i="224"/>
  <c r="D49" i="224"/>
  <c r="C49" i="224"/>
  <c r="B49" i="224"/>
  <c r="E48" i="224"/>
  <c r="E47" i="224"/>
  <c r="E46" i="224"/>
  <c r="E45" i="224"/>
  <c r="E44" i="224"/>
  <c r="E43" i="224"/>
  <c r="E42" i="224"/>
  <c r="E49" i="224" s="1"/>
  <c r="D39" i="224"/>
  <c r="C39" i="224"/>
  <c r="B39" i="224"/>
  <c r="E38" i="224"/>
  <c r="E37" i="224"/>
  <c r="E36" i="224"/>
  <c r="E35" i="224"/>
  <c r="E34" i="224"/>
  <c r="E33" i="224"/>
  <c r="E32" i="224"/>
  <c r="E39" i="224" s="1"/>
  <c r="D24" i="224"/>
  <c r="C24" i="224"/>
  <c r="B24" i="224"/>
  <c r="E23" i="224"/>
  <c r="E22" i="224"/>
  <c r="E21" i="224"/>
  <c r="E20" i="224"/>
  <c r="E19" i="224"/>
  <c r="E18" i="224"/>
  <c r="E17" i="224"/>
  <c r="E24" i="224" s="1"/>
  <c r="D16" i="224"/>
  <c r="D31" i="224" s="1"/>
  <c r="D41" i="224" s="1"/>
  <c r="C16" i="224"/>
  <c r="C31" i="224" s="1"/>
  <c r="C41" i="224" s="1"/>
  <c r="B16" i="224"/>
  <c r="B31" i="224" s="1"/>
  <c r="B41" i="224" s="1"/>
  <c r="D14" i="224"/>
  <c r="C14" i="224"/>
  <c r="B14" i="224"/>
  <c r="E13" i="224"/>
  <c r="E12" i="224"/>
  <c r="E11" i="224"/>
  <c r="E10" i="224"/>
  <c r="E9" i="224"/>
  <c r="E8" i="224"/>
  <c r="E7" i="224"/>
  <c r="E14" i="224" s="1"/>
  <c r="D5" i="224"/>
  <c r="D30" i="224" s="1"/>
  <c r="C8" i="223"/>
  <c r="C2" i="223"/>
  <c r="C11" i="222"/>
  <c r="E10" i="221"/>
  <c r="D10" i="221"/>
  <c r="G9" i="221"/>
  <c r="G8" i="221"/>
  <c r="G7" i="221"/>
  <c r="G6" i="221"/>
  <c r="G10" i="221" s="1"/>
  <c r="E2" i="221"/>
  <c r="C145" i="220"/>
  <c r="C140" i="220"/>
  <c r="C133" i="220"/>
  <c r="C129" i="220"/>
  <c r="C153" i="220" s="1"/>
  <c r="C114" i="220"/>
  <c r="C93" i="220"/>
  <c r="C79" i="220"/>
  <c r="C75" i="220"/>
  <c r="C72" i="220"/>
  <c r="C67" i="220"/>
  <c r="C63" i="220"/>
  <c r="C86" i="220" s="1"/>
  <c r="C57" i="220"/>
  <c r="C52" i="220"/>
  <c r="C46" i="220"/>
  <c r="C34" i="220"/>
  <c r="C26" i="220"/>
  <c r="C19" i="220"/>
  <c r="C12" i="220"/>
  <c r="C5" i="220"/>
  <c r="C62" i="220" s="1"/>
  <c r="C2" i="220"/>
  <c r="C90" i="220" s="1"/>
  <c r="C157" i="220" s="1"/>
  <c r="C145" i="219"/>
  <c r="C140" i="219"/>
  <c r="C133" i="219"/>
  <c r="C129" i="219"/>
  <c r="C153" i="219" s="1"/>
  <c r="C114" i="219"/>
  <c r="C93" i="219"/>
  <c r="C128" i="219" s="1"/>
  <c r="C154" i="219" s="1"/>
  <c r="C79" i="219"/>
  <c r="C75" i="219"/>
  <c r="C72" i="219"/>
  <c r="C67" i="219"/>
  <c r="C63" i="219"/>
  <c r="C86" i="219" s="1"/>
  <c r="C159" i="219" s="1"/>
  <c r="C57" i="219"/>
  <c r="C52" i="219"/>
  <c r="C46" i="219"/>
  <c r="C34" i="219"/>
  <c r="C26" i="219"/>
  <c r="C19" i="219"/>
  <c r="C12" i="219"/>
  <c r="C5" i="219"/>
  <c r="C2" i="219"/>
  <c r="C90" i="219" s="1"/>
  <c r="C157" i="219" s="1"/>
  <c r="C140" i="218"/>
  <c r="C153" i="218" s="1"/>
  <c r="C114" i="218"/>
  <c r="C111" i="218"/>
  <c r="C98" i="218"/>
  <c r="C93" i="218" s="1"/>
  <c r="C72" i="218"/>
  <c r="C86" i="218" s="1"/>
  <c r="C159" i="218" s="1"/>
  <c r="C34" i="218"/>
  <c r="C26" i="218"/>
  <c r="C12" i="218"/>
  <c r="C5" i="218"/>
  <c r="E55" i="217"/>
  <c r="E64" i="217" s="1"/>
  <c r="E45" i="217"/>
  <c r="E38" i="217"/>
  <c r="E46" i="217" s="1"/>
  <c r="E17" i="217"/>
  <c r="E23" i="217" s="1"/>
  <c r="E6" i="217"/>
  <c r="E13" i="217" s="1"/>
  <c r="E68" i="217" s="1"/>
  <c r="D86" i="230" l="1"/>
  <c r="D154" i="230"/>
  <c r="D155" i="230" s="1"/>
  <c r="O27" i="233"/>
  <c r="C128" i="218"/>
  <c r="C154" i="218" s="1"/>
  <c r="C62" i="218"/>
  <c r="C129" i="225"/>
  <c r="C156" i="225" s="1"/>
  <c r="E129" i="230"/>
  <c r="E155" i="230" s="1"/>
  <c r="E62" i="230"/>
  <c r="E87" i="230" s="1"/>
  <c r="C155" i="230"/>
  <c r="C86" i="230"/>
  <c r="C62" i="230"/>
  <c r="C87" i="230" s="1"/>
  <c r="C62" i="219"/>
  <c r="C87" i="219" s="1"/>
  <c r="C128" i="220"/>
  <c r="C154" i="220" s="1"/>
  <c r="O14" i="233"/>
  <c r="H12" i="231"/>
  <c r="H9" i="231"/>
  <c r="H18" i="231" s="1"/>
  <c r="D87" i="230"/>
  <c r="C158" i="220"/>
  <c r="C87" i="220"/>
  <c r="C159" i="220"/>
  <c r="C158" i="219"/>
  <c r="C87" i="218"/>
  <c r="C158" i="218" l="1"/>
  <c r="O28" i="233"/>
  <c r="C16" i="61"/>
  <c r="B24" i="137" l="1"/>
  <c r="C37" i="105"/>
  <c r="C8" i="105"/>
  <c r="C36" i="105" s="1"/>
  <c r="C51" i="105"/>
  <c r="C45" i="105"/>
  <c r="C57" i="105" s="1"/>
  <c r="B21" i="137"/>
  <c r="B25" i="186"/>
  <c r="B14" i="186"/>
  <c r="C39" i="213"/>
  <c r="C34" i="213"/>
  <c r="C26" i="213"/>
  <c r="C21" i="213"/>
  <c r="C27" i="213" s="1"/>
  <c r="C40" i="213" s="1"/>
  <c r="C51" i="129"/>
  <c r="C45" i="129"/>
  <c r="C57" i="129" s="1"/>
  <c r="C37" i="129"/>
  <c r="C8" i="129"/>
  <c r="C36" i="129"/>
  <c r="C11" i="185"/>
  <c r="C52" i="79"/>
  <c r="C46" i="79"/>
  <c r="C58" i="79" s="1"/>
  <c r="C38" i="79"/>
  <c r="C20" i="79"/>
  <c r="C8" i="79"/>
  <c r="C37" i="79"/>
  <c r="C141" i="3"/>
  <c r="C130" i="3"/>
  <c r="C155" i="3"/>
  <c r="C115" i="3"/>
  <c r="C112" i="3"/>
  <c r="C99" i="3"/>
  <c r="C94" i="3" s="1"/>
  <c r="C75" i="3"/>
  <c r="C89" i="3"/>
  <c r="C60" i="3"/>
  <c r="C49" i="3"/>
  <c r="C37" i="3"/>
  <c r="C29" i="3"/>
  <c r="C15" i="3"/>
  <c r="C8" i="3"/>
  <c r="C65" i="3" s="1"/>
  <c r="C90" i="3" s="1"/>
  <c r="C140" i="1"/>
  <c r="C153" i="1" s="1"/>
  <c r="C114" i="1"/>
  <c r="C111" i="1"/>
  <c r="C98" i="1"/>
  <c r="C93" i="1" s="1"/>
  <c r="C72" i="1"/>
  <c r="C86" i="1"/>
  <c r="C34" i="1"/>
  <c r="C26" i="1"/>
  <c r="C12" i="1"/>
  <c r="C5" i="1"/>
  <c r="C62" i="1"/>
  <c r="C87" i="1" s="1"/>
  <c r="C32" i="148"/>
  <c r="C17" i="61"/>
  <c r="C23" i="61"/>
  <c r="E29" i="61"/>
  <c r="E30" i="61" s="1"/>
  <c r="C18" i="73"/>
  <c r="E18" i="73"/>
  <c r="C19" i="73"/>
  <c r="C29" i="73" s="1"/>
  <c r="E29" i="73"/>
  <c r="C31" i="61"/>
  <c r="C29" i="61" l="1"/>
  <c r="C30" i="61" s="1"/>
  <c r="C41" i="129"/>
  <c r="B26" i="186"/>
  <c r="C41" i="105"/>
  <c r="E30" i="73"/>
  <c r="C129" i="3"/>
  <c r="C156" i="3" s="1"/>
  <c r="C128" i="1"/>
  <c r="C158" i="1" s="1"/>
  <c r="C31" i="73"/>
  <c r="E31" i="73"/>
  <c r="C30" i="73"/>
  <c r="C42" i="79"/>
  <c r="E32" i="61"/>
  <c r="E31" i="61"/>
  <c r="C159" i="1"/>
  <c r="E32" i="73" l="1"/>
  <c r="C154" i="1"/>
</calcChain>
</file>

<file path=xl/sharedStrings.xml><?xml version="1.0" encoding="utf-8"?>
<sst xmlns="http://schemas.openxmlformats.org/spreadsheetml/2006/main" count="3781" uniqueCount="766">
  <si>
    <t>Felhalmozási bevételek</t>
  </si>
  <si>
    <t>Finanszírozási kiadások</t>
  </si>
  <si>
    <t>B E V É T E L E K</t>
  </si>
  <si>
    <t>Bevételi jogcím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</si>
  <si>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</si>
  <si>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</si>
  <si>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</si>
  <si>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</si>
  <si>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</si>
  <si>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</si>
  <si>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</si>
  <si>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</si>
  <si>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</si>
  <si>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</si>
  <si>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</si>
  <si>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</si>
  <si>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</si>
  <si>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</si>
  <si>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</si>
  <si>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</si>
  <si>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</si>
  <si>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</si>
  <si>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</si>
  <si>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</si>
  <si>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</si>
  <si>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</si>
  <si>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</si>
  <si>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</si>
  <si>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</si>
  <si>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</si>
  <si>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</si>
  <si>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</si>
  <si>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K I A D Á S O K</t>
  </si>
  <si>
    <t>Kiadási jogcímek</t>
  </si>
  <si>
    <t>Személyi  juttatások</t>
  </si>
  <si>
    <t>Tartalékok</t>
  </si>
  <si>
    <t>Összesen:</t>
  </si>
  <si>
    <t>01</t>
  </si>
  <si>
    <t>Bevételek</t>
  </si>
  <si>
    <t>Kiadások</t>
  </si>
  <si>
    <t>Egyéb fejlesztési célú kiadások</t>
  </si>
  <si>
    <t>02</t>
  </si>
  <si>
    <t>03</t>
  </si>
  <si>
    <t>Megnevezés</t>
  </si>
  <si>
    <t>Személyi juttatások</t>
  </si>
  <si>
    <t>ÖSSZESEN:</t>
  </si>
  <si>
    <t>Beruházás  megnevezése</t>
  </si>
  <si>
    <t>Felújítás  megnevezése</t>
  </si>
  <si>
    <t>Sor-
szám</t>
  </si>
  <si>
    <t>3.1.</t>
  </si>
  <si>
    <t>3.2.</t>
  </si>
  <si>
    <t>3.3.</t>
  </si>
  <si>
    <t>3.4.</t>
  </si>
  <si>
    <t>5.1.</t>
  </si>
  <si>
    <t>5.2.</t>
  </si>
  <si>
    <t>5.3.</t>
  </si>
  <si>
    <t>6.1.</t>
  </si>
  <si>
    <t>6.2.</t>
  </si>
  <si>
    <t>7.1.</t>
  </si>
  <si>
    <t>7.2.</t>
  </si>
  <si>
    <t>1.1.</t>
  </si>
  <si>
    <t>1.2.</t>
  </si>
  <si>
    <t>1.3.</t>
  </si>
  <si>
    <t>1.4.</t>
  </si>
  <si>
    <t>1.6.</t>
  </si>
  <si>
    <t>1.7.</t>
  </si>
  <si>
    <t>2.1.</t>
  </si>
  <si>
    <t>2.2.</t>
  </si>
  <si>
    <t>2.3.</t>
  </si>
  <si>
    <t>2.4.</t>
  </si>
  <si>
    <t>2.5.</t>
  </si>
  <si>
    <t>1.5</t>
  </si>
  <si>
    <t>1.8.</t>
  </si>
  <si>
    <t>1.9.</t>
  </si>
  <si>
    <t>1.10.</t>
  </si>
  <si>
    <t>1.11.</t>
  </si>
  <si>
    <t>2.6.</t>
  </si>
  <si>
    <t>1.12.</t>
  </si>
  <si>
    <t>2.7.</t>
  </si>
  <si>
    <t>Támogatott szervezet neve</t>
  </si>
  <si>
    <t>Dologi  kiadások</t>
  </si>
  <si>
    <t>1.5.</t>
  </si>
  <si>
    <t>11.1.</t>
  </si>
  <si>
    <t>11.2.</t>
  </si>
  <si>
    <t>1. sz. táblázat</t>
  </si>
  <si>
    <t>2. sz. táblázat</t>
  </si>
  <si>
    <t>3. sz. táblázat</t>
  </si>
  <si>
    <t>Rövid lejáratú hitelek törlesztése</t>
  </si>
  <si>
    <t>Hosszú lejáratú hitelek törlesztése</t>
  </si>
  <si>
    <t>I. Működési célú bevételek és kiadások mérlege
(Önkormányzati szinten)</t>
  </si>
  <si>
    <t>II. Felhalmozási célú bevételek és kiadások mérlege
(Önkormányzati szinten)</t>
  </si>
  <si>
    <t>Költségvetési hiány:</t>
  </si>
  <si>
    <t>Költségvetési többlet:</t>
  </si>
  <si>
    <t>3.5.</t>
  </si>
  <si>
    <t>3.6.</t>
  </si>
  <si>
    <t xml:space="preserve">4. </t>
  </si>
  <si>
    <t>Közhatalmi bevételek</t>
  </si>
  <si>
    <t>5.4.</t>
  </si>
  <si>
    <t>5.5.</t>
  </si>
  <si>
    <t>5.6.</t>
  </si>
  <si>
    <t>5.7.</t>
  </si>
  <si>
    <t>5.8.</t>
  </si>
  <si>
    <t xml:space="preserve">7. </t>
  </si>
  <si>
    <t>8.1.</t>
  </si>
  <si>
    <t>8.2.</t>
  </si>
  <si>
    <t>Munkaadókat terhelő járulékok és szociális hozzájárulási adó</t>
  </si>
  <si>
    <t>Ellátottak pénzbeli juttatásai</t>
  </si>
  <si>
    <t>Egyéb működési célú kiadások</t>
  </si>
  <si>
    <t>1.13.</t>
  </si>
  <si>
    <t>Felújítások</t>
  </si>
  <si>
    <t>2.8.</t>
  </si>
  <si>
    <t>2.9.</t>
  </si>
  <si>
    <t>2.10.</t>
  </si>
  <si>
    <t>Értékpapír vásárlása, visszavásárlása</t>
  </si>
  <si>
    <t>Forgatási célú belföldi, külföldi értékpapírok vásárlása</t>
  </si>
  <si>
    <t>Betét elhelyezése</t>
  </si>
  <si>
    <t>Hitelek törlesztése</t>
  </si>
  <si>
    <t>Befektetési célú belföldi, külföldi értékpapírok vásárlása</t>
  </si>
  <si>
    <t>Feladat megnevezése</t>
  </si>
  <si>
    <t>Költségvetési szerv megnevezése</t>
  </si>
  <si>
    <t>Száma</t>
  </si>
  <si>
    <t>Közfoglalkoztatottak létszáma (fő)</t>
  </si>
  <si>
    <t xml:space="preserve">   Költségvetési maradvány igénybevétele </t>
  </si>
  <si>
    <t xml:space="preserve">   Vállalkozási maradvány igénybevétele </t>
  </si>
  <si>
    <t>Beruházások</t>
  </si>
  <si>
    <t>8.3.</t>
  </si>
  <si>
    <t>Egyéb felhalmozási kiadások</t>
  </si>
  <si>
    <t xml:space="preserve">   Betét visszavonásából származó bevétel </t>
  </si>
  <si>
    <t xml:space="preserve">   Egyéb belső finanszírozási bevételek</t>
  </si>
  <si>
    <t xml:space="preserve">Dologi kiadások </t>
  </si>
  <si>
    <t>Kölcsön törlesztése</t>
  </si>
  <si>
    <t>Költségvetési maradvány igénybevétele</t>
  </si>
  <si>
    <t xml:space="preserve">Vállalkozási maradvány igénybevétele </t>
  </si>
  <si>
    <t xml:space="preserve">Betét visszavonásából származó bevétel </t>
  </si>
  <si>
    <t>Értékpapír értékesítése</t>
  </si>
  <si>
    <t>Egyéb belső finanszírozási bevételek</t>
  </si>
  <si>
    <t>Hiány külső finanszírozásának bevételei (20+…+24 )</t>
  </si>
  <si>
    <t>Hosszú lejáratú hitelek, kölcsönök felvétele</t>
  </si>
  <si>
    <t>Likviditási célú hitelek, kölcsönök felvétele</t>
  </si>
  <si>
    <t>Rövid lejáratú hitelek, kölcsönök felvétele</t>
  </si>
  <si>
    <t>Értékpapírok kibocsátása</t>
  </si>
  <si>
    <t>Egyéb külső finanszírozási bevételek</t>
  </si>
  <si>
    <t>Hiány belső finanszírozás bevételei ( 14+…+18)</t>
  </si>
  <si>
    <t>Önkormányzat működési támogatásai (1.1.+…+.1.6.)</t>
  </si>
  <si>
    <t>Helyi önkormányzatok működésének általános támogatása</t>
  </si>
  <si>
    <t>Önkormányzatok egyes köznevelési feladatainak támogatása</t>
  </si>
  <si>
    <t>Önkormányzatok kulturális feladatainak támogatása</t>
  </si>
  <si>
    <t>Működési célú támogatások államháztartáson belülről (2.1.+…+.2.5.)</t>
  </si>
  <si>
    <t>Elvonások és befizetések bevételei</t>
  </si>
  <si>
    <t xml:space="preserve">Működési célú garancia- és kezességvállalásból megtérülések </t>
  </si>
  <si>
    <t xml:space="preserve">Egyéb működési célú támogatások bevételei </t>
  </si>
  <si>
    <t>2.5.-ből EU-s támogatás</t>
  </si>
  <si>
    <t>Felhalmozási célú támogatások államháztartáson belülről (3.1.+…+3.5.)</t>
  </si>
  <si>
    <t>Felhalmozási célú önkormányzati támogatások</t>
  </si>
  <si>
    <t>Felhalmozási célú garancia- és kezességvállalásból megtérülések</t>
  </si>
  <si>
    <t>Egyéb felhalmozási célú támogatások bevételei</t>
  </si>
  <si>
    <t>3.5.-ből EU-s támogatás</t>
  </si>
  <si>
    <t>4.1.</t>
  </si>
  <si>
    <t>4.2.</t>
  </si>
  <si>
    <t>4.3.</t>
  </si>
  <si>
    <t>4.4.</t>
  </si>
  <si>
    <t>Gépjárműadó</t>
  </si>
  <si>
    <t>Egyéb áruhasználati és szolgáltatási adók</t>
  </si>
  <si>
    <t>Egyéb közhatalmi bevételek</t>
  </si>
  <si>
    <t>5.9.</t>
  </si>
  <si>
    <t>5.10.</t>
  </si>
  <si>
    <t>Készletértékesítés ellenértéke</t>
  </si>
  <si>
    <t>Szolgáltatások ellenértéke</t>
  </si>
  <si>
    <t>Közvetített szolgáltatások értéke</t>
  </si>
  <si>
    <t>Tulajdonosi bevételek</t>
  </si>
  <si>
    <t>Ellátási díjak</t>
  </si>
  <si>
    <t xml:space="preserve">Kiszámlázott általános forgalmi adó </t>
  </si>
  <si>
    <t>Általános forgalmi adó visszatérítése</t>
  </si>
  <si>
    <t>Kamatbevételek</t>
  </si>
  <si>
    <t>Egyéb pénzügyi műveletek bevételei</t>
  </si>
  <si>
    <t>Egyéb működési bevételek</t>
  </si>
  <si>
    <t>Felhalmozási bevételek (6.1.+…+6.5.)</t>
  </si>
  <si>
    <t>6.3.</t>
  </si>
  <si>
    <t>6.4.</t>
  </si>
  <si>
    <t>6.5.</t>
  </si>
  <si>
    <t>Immateriális javak értékesítése</t>
  </si>
  <si>
    <t>Ingatlanok értékesítése</t>
  </si>
  <si>
    <t>Egyéb tárgyi eszközök értékesítése</t>
  </si>
  <si>
    <t>Részesedések értékesítése</t>
  </si>
  <si>
    <t>Részesedések megszűnéséhez kapcsolódó bevételek</t>
  </si>
  <si>
    <t>Működési célú átvett pénzeszközök (7.1. + … + 7.3.)</t>
  </si>
  <si>
    <t>Működési célú garancia- és kezességvállalásból megtérülések ÁH-n kívülről</t>
  </si>
  <si>
    <t>Egyéb működési célú átvett pénzeszköz</t>
  </si>
  <si>
    <t>7.3.-ból EU-s támogatás (közvetlen)</t>
  </si>
  <si>
    <t>7.3.</t>
  </si>
  <si>
    <t>7.4.</t>
  </si>
  <si>
    <t>Felhalmozási célú átvett pénzeszközök (8.1.+8.2.+8.3.)</t>
  </si>
  <si>
    <t>8.4.</t>
  </si>
  <si>
    <t>Felhalm. célú garancia- és kezességvállalásból megtérülések ÁH-n kívülről</t>
  </si>
  <si>
    <t>Egyéb felhalmozási célú átvett pénzeszköz</t>
  </si>
  <si>
    <t>8.3.-ból EU-s támogatás (közvetlen)</t>
  </si>
  <si>
    <t>KÖLTSÉGVETÉSI BEVÉTELEK ÖSSZESEN: (1+…+8)</t>
  </si>
  <si>
    <t xml:space="preserve">   10.</t>
  </si>
  <si>
    <t>Hitel-, kölcsönfelvétel államháztartáson kívülről  (10.1.+10.3.)</t>
  </si>
  <si>
    <t>Hosszú lejáratú  hitelek, kölcsönök felvétele</t>
  </si>
  <si>
    <t>Likviditási célú  hitelek, kölcsönök felvétele pénzügyi vállalkozástól</t>
  </si>
  <si>
    <t xml:space="preserve">    Rövid lejáratú  hitelek, kölcsönök felvétele</t>
  </si>
  <si>
    <t xml:space="preserve">   11.</t>
  </si>
  <si>
    <t>Belföldi értékpapírok bevételei (11.1. +…+ 11.4.)</t>
  </si>
  <si>
    <t>Forgatási célú belföldi értékpapírok beváltása,  értékesítése</t>
  </si>
  <si>
    <t>Forgatási célú belföldi értékpapírok kibocsátása</t>
  </si>
  <si>
    <t>Befektetési célú belföldi értékpapírok beváltása,  értékesítése</t>
  </si>
  <si>
    <t>Befektetési célú belföldi értékpapírok kibocsátása</t>
  </si>
  <si>
    <t xml:space="preserve">    12.</t>
  </si>
  <si>
    <t>Maradvány igénybevétele (12.1. + 12.2.)</t>
  </si>
  <si>
    <t>Előző év költségvetési maradványának igénybevétele</t>
  </si>
  <si>
    <t>Előző év vállalkozási maradványának igénybevétele</t>
  </si>
  <si>
    <t xml:space="preserve">    13.</t>
  </si>
  <si>
    <t>Belföldi finanszírozás bevételei (13.1. + … + 13.3.)</t>
  </si>
  <si>
    <t>Államháztartáson belüli megelőlegezések</t>
  </si>
  <si>
    <t>Államháztartáson belüli megelőlegezések törlesztése</t>
  </si>
  <si>
    <t>Betétek megszüntetése</t>
  </si>
  <si>
    <t xml:space="preserve">    14.</t>
  </si>
  <si>
    <t xml:space="preserve">    14.1.</t>
  </si>
  <si>
    <t>Forgatási célú külföldi értékpapírok beváltása,  értékesítése</t>
  </si>
  <si>
    <t xml:space="preserve">    14.2.</t>
  </si>
  <si>
    <t>Befektetési célú külföldi értékpapírok beváltása,  értékesítése</t>
  </si>
  <si>
    <t xml:space="preserve">    14.3.</t>
  </si>
  <si>
    <t>Külföldi értékpapírok kibocsátása</t>
  </si>
  <si>
    <t xml:space="preserve">    14.4.</t>
  </si>
  <si>
    <t>Külföldi hitelek, kölcsönök felvétele</t>
  </si>
  <si>
    <t xml:space="preserve">    15.</t>
  </si>
  <si>
    <t>Adóssághoz nem kapcsolódó származékos ügyletek bevételei</t>
  </si>
  <si>
    <t xml:space="preserve">    16.</t>
  </si>
  <si>
    <t>10.1.</t>
  </si>
  <si>
    <t>11.3.</t>
  </si>
  <si>
    <t>11.4.</t>
  </si>
  <si>
    <t>12.1.</t>
  </si>
  <si>
    <t>12.2.</t>
  </si>
  <si>
    <t>13.1.</t>
  </si>
  <si>
    <t>13.2.</t>
  </si>
  <si>
    <t>13.3.</t>
  </si>
  <si>
    <t>Külföldi finanszírozás bevételei (14.1.+…14.4.)</t>
  </si>
  <si>
    <t>10.2.</t>
  </si>
  <si>
    <t>10.3.</t>
  </si>
  <si>
    <t xml:space="preserve">    17.</t>
  </si>
  <si>
    <t>1.14.</t>
  </si>
  <si>
    <t>1.15.</t>
  </si>
  <si>
    <t xml:space="preserve">   - Garancia- és kezességvállalásból kifizetés ÁH-n belülre</t>
  </si>
  <si>
    <t xml:space="preserve">   -Visszatérítendő támogatások, kölcsönök nyújtása ÁH-n belülre</t>
  </si>
  <si>
    <t xml:space="preserve">   - Visszatérítendő támogatások, kölcsönök törlesztése ÁH-n belülre</t>
  </si>
  <si>
    <t xml:space="preserve">   - Egyéb működési célú támogatások ÁH-n belülre</t>
  </si>
  <si>
    <t xml:space="preserve">   - Garancia és kezességvállalásból kifizetés ÁH-n kívülre</t>
  </si>
  <si>
    <t xml:space="preserve">   - Visszatérítendő támogatások, kölcsönök nyújtása ÁH-n kívülre</t>
  </si>
  <si>
    <t xml:space="preserve">   - Árkiegészítések, ártámogatások</t>
  </si>
  <si>
    <t xml:space="preserve">   - Kamattámogatások</t>
  </si>
  <si>
    <t xml:space="preserve">   - Egyéb működési célú támogatások államháztartáson kívülre</t>
  </si>
  <si>
    <r>
      <t xml:space="preserve">   Felhalmozási költségvetés kiadásai </t>
    </r>
    <r>
      <rPr>
        <sz val="8"/>
        <rFont val="Times New Roman CE"/>
        <charset val="238"/>
      </rPr>
      <t>(2.1.+2.3.+2.5.)</t>
    </r>
  </si>
  <si>
    <t>2.11.</t>
  </si>
  <si>
    <t>2.12.</t>
  </si>
  <si>
    <t>2.13.</t>
  </si>
  <si>
    <t>2.1.-ből EU-s forrásból megvalósuló beruházás</t>
  </si>
  <si>
    <t>2.3.-ból EU-s forrásból megvalósuló felújítás</t>
  </si>
  <si>
    <t xml:space="preserve">   - Egyéb felhalmozási célú támogatások államháztartáson kívülre</t>
  </si>
  <si>
    <t xml:space="preserve">   - Lakástámogatás</t>
  </si>
  <si>
    <t xml:space="preserve">   - Garancia- és kezességvállalásból kifizetés ÁH-n kívülre</t>
  </si>
  <si>
    <t xml:space="preserve">   - Egyéb felhalmozási célú támogatások ÁH-n belülre</t>
  </si>
  <si>
    <t xml:space="preserve">   - Visszatérítendő támogatások, kölcsönök nyújtása ÁH-n belülre</t>
  </si>
  <si>
    <t>Államháztartáson belüli megelőlegezések folyósítása</t>
  </si>
  <si>
    <t>Államháztartáson belüli megelőlegezések visszafizetése</t>
  </si>
  <si>
    <t>KÖLTSÉGVETÉSI, FINANSZÍROZÁSI BEVÉTELEK ÉS KIADÁSOK EGYENLEGE</t>
  </si>
  <si>
    <t>Önkormányzatok működési támogatásai</t>
  </si>
  <si>
    <t>Működési célú támogatások államháztartáson belülről</t>
  </si>
  <si>
    <t>Működési célú átvett pénzeszközök</t>
  </si>
  <si>
    <t xml:space="preserve">   Likviditási célú hitelek, kölcsönök felvétele</t>
  </si>
  <si>
    <t xml:space="preserve">   Értékpapírok bevételei</t>
  </si>
  <si>
    <t>Hiány belső finanszírozásának bevételei (15.+…+18. )</t>
  </si>
  <si>
    <t xml:space="preserve">Hiány külső finanszírozásának bevételei (20.+…+21.) </t>
  </si>
  <si>
    <t>Likviditási célú hitelek törlesztése</t>
  </si>
  <si>
    <t>Költségvetési kiadások összesen (1.+...+12.)</t>
  </si>
  <si>
    <t>Felhalmozási célú támogatások államháztartáson belülről</t>
  </si>
  <si>
    <t>1.-ből EU-s támogatás</t>
  </si>
  <si>
    <t>Felhalmozási célú átvett pénzeszközök átvétele</t>
  </si>
  <si>
    <t>4.-ből EU-s támogatás (közvetlen)</t>
  </si>
  <si>
    <t>Egyéb felhalmozási célú bevételek</t>
  </si>
  <si>
    <t>Felhalmozási célú finanszírozási bevételek összesen (13.+19.)</t>
  </si>
  <si>
    <t>1.-ből EU-s forrásból megvalósuló beruházás</t>
  </si>
  <si>
    <t>3.-ból EU-s forrásból megvalósuló felújítás</t>
  </si>
  <si>
    <t>Pénzügyi lízing kiadásai</t>
  </si>
  <si>
    <t>Felhalmozási célú finanszírozási kiadások összesen
(13.+...+24.)</t>
  </si>
  <si>
    <t>BEVÉTEL ÖSSZESEN (12+25)</t>
  </si>
  <si>
    <t>KIADÁSOK ÖSSZESEN (12+25)</t>
  </si>
  <si>
    <t xml:space="preserve"> 10.</t>
  </si>
  <si>
    <t>2.-ból EU-s támogatás</t>
  </si>
  <si>
    <t>Költségvetési bevételek összesen: (1.+3.+4.+6.+…+11.)</t>
  </si>
  <si>
    <t>Költségvetési kiadások összesen: (1.+3.+5.+...+11.)</t>
  </si>
  <si>
    <t>Összes bevétel, kiadás</t>
  </si>
  <si>
    <t>Kiszámlázott általános forgalmi adó</t>
  </si>
  <si>
    <t>Általános forgalmi adó visszatérülése</t>
  </si>
  <si>
    <t>Működési célú támogatások államháztartáson belülről (2.1.+…+2.3.)</t>
  </si>
  <si>
    <t>Visszatérítendő támogatások, kölcsönök visszatérülése ÁH-n belülről</t>
  </si>
  <si>
    <t>Egyéb működési célú támogatások bevételei államháztartáson belülről</t>
  </si>
  <si>
    <t>Felhalmozási célú támogatások államháztartáson belülről (4.1.+4.2.)</t>
  </si>
  <si>
    <t>Egyéb felhalmozási célú támogatások bevételei államháztartáson belülről</t>
  </si>
  <si>
    <t>Felhalmozási bevételek (5.1.+…+5.3.)</t>
  </si>
  <si>
    <t>Felhalmozási célú átvett pénzeszközök</t>
  </si>
  <si>
    <t>Költségvetési bevételek összesen (1.+…+7.)</t>
  </si>
  <si>
    <t>Finanszírozási bevételek (9.1.+…+9.3.)</t>
  </si>
  <si>
    <t>9.1.</t>
  </si>
  <si>
    <t>9.2.</t>
  </si>
  <si>
    <t>9.3.</t>
  </si>
  <si>
    <t>Irányító szervi (önkormányzati) támogatás (intézményfinanszírozás)</t>
  </si>
  <si>
    <t>BEVÉTELEK ÖSSZESEN: (8.+9.)</t>
  </si>
  <si>
    <t>Működési költségvetés kiadásai (1.1+…+1.5.)</t>
  </si>
  <si>
    <t>Felhalmozási költségvetés kiadásai (2.1.+…+2.3.)</t>
  </si>
  <si>
    <t>Működési bevételek</t>
  </si>
  <si>
    <t>Működési célú visszatérítendő támogatások, kölcsönök igénybevétele</t>
  </si>
  <si>
    <t>Felhalmozási célú visszatérítendő támogatások, kölcsönök visszatérülése</t>
  </si>
  <si>
    <t>Felhalmozási célú visszatérítendő támogatások, kölcsönök igénybevétele</t>
  </si>
  <si>
    <t>Működési célú visszatérítendő támogatások, kölcsönök visszatér. ÁH-n kívülről</t>
  </si>
  <si>
    <t>Felhalm. célú visszatérítendő támogatások, kölcsönök visszatér. ÁH-n kívülről</t>
  </si>
  <si>
    <t>2.5.-ből        - Garancia- és kezességvállalásból kifizetés ÁH-n belülre</t>
  </si>
  <si>
    <t xml:space="preserve">Működési célú kvi támogatások és kiegészítő támogatások </t>
  </si>
  <si>
    <t>Elszámolásból származó bevételek</t>
  </si>
  <si>
    <t>Működési bevételek (5.1.+…+ 5.11.)</t>
  </si>
  <si>
    <t>5.11.</t>
  </si>
  <si>
    <t>Biztosító által fizetett kártérítés</t>
  </si>
  <si>
    <r>
      <t xml:space="preserve">   Működési költségvetés kiadásai </t>
    </r>
    <r>
      <rPr>
        <sz val="8"/>
        <rFont val="Times New Roman CE"/>
        <charset val="238"/>
      </rPr>
      <t>(1.1+…+1.5.+1.18.)</t>
    </r>
  </si>
  <si>
    <t>1.16.</t>
  </si>
  <si>
    <t>1.17.</t>
  </si>
  <si>
    <t xml:space="preserve">   - Elvonások és befizetések</t>
  </si>
  <si>
    <t xml:space="preserve">   - Törvényi előíráson alapuló befizetések</t>
  </si>
  <si>
    <t xml:space="preserve"> - az 1.5-ből: - Előző évi elszámolásból származó befizetések</t>
  </si>
  <si>
    <t>1.18.</t>
  </si>
  <si>
    <t>1.19.</t>
  </si>
  <si>
    <t>1.20.</t>
  </si>
  <si>
    <t xml:space="preserve"> - az 1.18-ból: - Általános tartalék</t>
  </si>
  <si>
    <t xml:space="preserve">   - Céltartalék</t>
  </si>
  <si>
    <t>KÖLTSÉGVETÉSI KIADÁSOK ÖSSZESEN (1+2)</t>
  </si>
  <si>
    <t>Hitel-, kölcsöntörlesztés államháztartáson kívülre (4.1. + … + 4.3.)</t>
  </si>
  <si>
    <t>Belföldi értékpapírok kiadásai (5.1. + … + 5.6.)</t>
  </si>
  <si>
    <t>Befektetési célú belföldi értékpapírok vásárlása</t>
  </si>
  <si>
    <t>Kincstárjegyek beváltása</t>
  </si>
  <si>
    <t>Éven belüli lejáratú belföldi értékpapírok beváltása</t>
  </si>
  <si>
    <t>Belföldi kötvények beváltása</t>
  </si>
  <si>
    <t>Éven túli lejáratú belföldi értékpapírok beváltása</t>
  </si>
  <si>
    <t>Hosszú lejáratú hitelek, kölcsönök törlesztése pénzügyi vállalkozásnak</t>
  </si>
  <si>
    <t>Likviditási célú hitelek, kölcsönök törlesztése pénzügyi vállalkozásnak</t>
  </si>
  <si>
    <t>Rövid lejáratú hitelek, kölcsönök törlesztése pénzügyi vállalkozásnak</t>
  </si>
  <si>
    <t>Forgatási célú belföldi értékpapírok vásárlása</t>
  </si>
  <si>
    <t>Forgatási célú külföldi értékpapírok vásárlása</t>
  </si>
  <si>
    <t xml:space="preserve">   Rövid lejáratú  hitelek, kölcsönök felvétele</t>
  </si>
  <si>
    <t>Külföldi értékpapírok beváltása</t>
  </si>
  <si>
    <t>Belföldi finanszírozás kiadásai (6.1. + … + 6.4.)</t>
  </si>
  <si>
    <t>Pénzeszközök lekötött betétként elhelyezése</t>
  </si>
  <si>
    <t>Külföldi finanszírozás kiadásai (7.1. + … + 7.5.)</t>
  </si>
  <si>
    <t>7.5.</t>
  </si>
  <si>
    <t>Befektetési célú külföldi értékpapírok vásárlása</t>
  </si>
  <si>
    <t>Hitelek, kölcsönök törlesztése külföldi kormányoknak nemz. Szervezeteknek</t>
  </si>
  <si>
    <t>Hitelek, kölcsönök törlesztése külföldi pénzintézeteknek</t>
  </si>
  <si>
    <t>Adóssághoz nem kapcsolódó származékos ügyletek</t>
  </si>
  <si>
    <t>Váltókiadások</t>
  </si>
  <si>
    <t>KIADÁSOK ÖSSZESEN: (3.+10.)</t>
  </si>
  <si>
    <t>FINANSZÍROZÁSI KIADÁSOK ÖSSZESEN: (4.+…+9.)</t>
  </si>
  <si>
    <t>Költségvetési hiány, többlet ( költségvetési bevételek 9. sor - költségvetési kiadások 3. sor) (+/-)</t>
  </si>
  <si>
    <t>Váltóbevételek</t>
  </si>
  <si>
    <t xml:space="preserve">   9.</t>
  </si>
  <si>
    <t xml:space="preserve">    18.</t>
  </si>
  <si>
    <t>FINANSZÍROZÁSI BEVÉTELEK ÖSSZESEN: (10. + … +16.)</t>
  </si>
  <si>
    <t>KÖLTSÉGVETÉSI ÉS FINANSZÍROZÁSI BEVÉTELEK ÖSSZESEN: (9+17)</t>
  </si>
  <si>
    <t>6.-ból EU-s támogatás (közvetlen)</t>
  </si>
  <si>
    <t>Költségvetési bevételek összesen (1.+2.+4.+5.+6.+8.+…+12.)</t>
  </si>
  <si>
    <t>Működési célú finanszírozási bevételek összesen (14.+19.+22.+23.)</t>
  </si>
  <si>
    <t>BEVÉTEL ÖSSZESEN (13.+24.)</t>
  </si>
  <si>
    <t>Működési célú finanszírozási kiadások összesen (14.+...+23.)</t>
  </si>
  <si>
    <t>KIADÁSOK ÖSSZESEN (13.+24.)</t>
  </si>
  <si>
    <t>A</t>
  </si>
  <si>
    <t>B</t>
  </si>
  <si>
    <t>C</t>
  </si>
  <si>
    <t>D</t>
  </si>
  <si>
    <t>Működési célú kvi támogatások és kiegészítő támogatások</t>
  </si>
  <si>
    <t xml:space="preserve">   16.</t>
  </si>
  <si>
    <t xml:space="preserve">   17.</t>
  </si>
  <si>
    <t xml:space="preserve">   18.</t>
  </si>
  <si>
    <t>BEVÉTELEK ÖSSZESEN: (9+17)</t>
  </si>
  <si>
    <t xml:space="preserve"> az 1.5-ből: - Előző évi elszámolásból származó befizetések</t>
  </si>
  <si>
    <t xml:space="preserve"> az 1.18-ból: - Általános tartalék</t>
  </si>
  <si>
    <t xml:space="preserve">     - Céltartalék</t>
  </si>
  <si>
    <r>
      <t xml:space="preserve">   Működési költségvetés kiadásai </t>
    </r>
    <r>
      <rPr>
        <sz val="8"/>
        <rFont val="Times New Roman CE"/>
        <charset val="238"/>
      </rPr>
      <t>(1.1+…+1.5+1.18.)</t>
    </r>
  </si>
  <si>
    <t>Éven belüli lejáatú belföldi értékpapírok beváltása</t>
  </si>
  <si>
    <t>Rövid lejáratú hitelek, kölcsönök törlesztése</t>
  </si>
  <si>
    <t>Hosszú lejáratú hitelek, kölcsönök törlesztése</t>
  </si>
  <si>
    <t>Hitelek, kölcsönök törlesztése külföldi kormányoknak nemz. szervezeteknek</t>
  </si>
  <si>
    <t>Éves tervezett létszám előirányzat (fő)</t>
  </si>
  <si>
    <t>Működési bevételek (1.1.+…+1.11.)</t>
  </si>
  <si>
    <t xml:space="preserve">  2.3-ból EU támogatás</t>
  </si>
  <si>
    <t>Felhalmozási célú támogatások államháztartáson belülről (4.1.+…+4.3.)</t>
  </si>
  <si>
    <t xml:space="preserve">  4.3.-ból EU-s támogatás</t>
  </si>
  <si>
    <t xml:space="preserve"> 2.3.-ból EU-s támogatásból megvalósuló programok, projektek kiadása</t>
  </si>
  <si>
    <t xml:space="preserve">  2.3.-ból EU támogatás</t>
  </si>
  <si>
    <t xml:space="preserve">  4.2.-ből EU-s támogatás</t>
  </si>
  <si>
    <t>KÖLTSÉGVETÉSI BEVÉTELEK ÖSSZESEN (1.+…+7.)</t>
  </si>
  <si>
    <t>KIADÁSOK ÖSSZESEN: (1.+2.+3.)</t>
  </si>
  <si>
    <t>Központi, irányító szervi támogatás</t>
  </si>
  <si>
    <t>Belföldi finanszírozás kiadásai (6.1. + … + 6.5.)</t>
  </si>
  <si>
    <t>Önkormányzatok szociális és gyermekjóléti, étkeztetési feladatainak támogatása</t>
  </si>
  <si>
    <t>Közhatalmi bevételek (4.1.+…+4.7.)</t>
  </si>
  <si>
    <t>4.5.</t>
  </si>
  <si>
    <t>4.6.</t>
  </si>
  <si>
    <t>4.7.</t>
  </si>
  <si>
    <t>Építményadó</t>
  </si>
  <si>
    <t>Iparűzési adó</t>
  </si>
  <si>
    <t>Talajterhelési díj</t>
  </si>
  <si>
    <t>Kamatbevételek és más nyereségjellegű bevételek</t>
  </si>
  <si>
    <t>Közhatalmi bevételek (4.1.+...+4.7.)</t>
  </si>
  <si>
    <t>Kiemelt előirányzat, előirányzat megnevezése</t>
  </si>
  <si>
    <t>Bruttó  hiány:</t>
  </si>
  <si>
    <t>Bruttó  többlet:</t>
  </si>
  <si>
    <t>Kommunális adó</t>
  </si>
  <si>
    <t xml:space="preserve">   - támogatások, kölcsönök nyújtása ÁH-n belülre</t>
  </si>
  <si>
    <t>Egyéb felhalmozási kiadás:</t>
  </si>
  <si>
    <t>Önkormányzat   / SAJÁT /</t>
  </si>
  <si>
    <t>Kommunális  adó</t>
  </si>
  <si>
    <t>Polgármesteri  hivatal</t>
  </si>
  <si>
    <t>Nefelejcs központi Óvoda és MANÓVÁR Bölcsöde</t>
  </si>
  <si>
    <t>Falu Tamás  Városi  Könyvtár</t>
  </si>
  <si>
    <t>I.</t>
  </si>
  <si>
    <t>A települési önkormányzatok működésének támogatása</t>
  </si>
  <si>
    <t>a)</t>
  </si>
  <si>
    <t>b)</t>
  </si>
  <si>
    <t>c)</t>
  </si>
  <si>
    <t>Egyéb önkormányzati feladatok támogatása  beszámítás után</t>
  </si>
  <si>
    <t>Nem közművel összegyűjtött háztartási szennyvíz ártalmatlanítása</t>
  </si>
  <si>
    <t>A HELYI ÖNKORMÁNYZATOK MŰKÖDÉSÉNEK ÁLTALÁNOS TÁMOGATÁSA ÖSSZESEN</t>
  </si>
  <si>
    <t>II.</t>
  </si>
  <si>
    <t>Óvodapedagógusok bértámogatása</t>
  </si>
  <si>
    <t>a+b+c)</t>
  </si>
  <si>
    <r>
      <t>Óvodaműködtetési támogatás</t>
    </r>
    <r>
      <rPr>
        <sz val="10"/>
        <color indexed="8"/>
        <rFont val="Times New Roman"/>
        <family val="1"/>
        <charset val="238"/>
      </rPr>
      <t xml:space="preserve"> </t>
    </r>
  </si>
  <si>
    <t xml:space="preserve">Köznevelési intézmények működtetéséhez kapcsolódó támogatás </t>
  </si>
  <si>
    <t>Pedagógógus II. kategóriába sorolt óvodapedagógus kiegészítő támogatása</t>
  </si>
  <si>
    <t>Mesterpedagógus kategóriába sorolt óvodapedagógusok kiegészítő támogatása</t>
  </si>
  <si>
    <t>A TELEPÜLÉSI ÖNKORMÁNYZATOK EGYES KÖZNEVELÉSI FELADATAINAK TÁMOGATÁSA ÖSSZESEN</t>
  </si>
  <si>
    <t>III.</t>
  </si>
  <si>
    <t xml:space="preserve">Szociális és gyermekjóléti alapszolgáltatások általános feladatai </t>
  </si>
  <si>
    <t xml:space="preserve">Gyermekjóléti központ </t>
  </si>
  <si>
    <t xml:space="preserve">Szociális étkeztetés </t>
  </si>
  <si>
    <t>d)</t>
  </si>
  <si>
    <t>e)</t>
  </si>
  <si>
    <t>f)</t>
  </si>
  <si>
    <t>g)</t>
  </si>
  <si>
    <t xml:space="preserve">Fogyatékos és demens személyek nappali intézményi ellátása </t>
  </si>
  <si>
    <t>h)</t>
  </si>
  <si>
    <t xml:space="preserve">Pszichiátriai és szenvedélybetegek nappali intézményi ellátása </t>
  </si>
  <si>
    <t>i)</t>
  </si>
  <si>
    <t xml:space="preserve">Hajléktalanok nappali intézményi ellátása </t>
  </si>
  <si>
    <t>j)</t>
  </si>
  <si>
    <t>Gyermekek napközbeni ellátása    / Bölcsöde</t>
  </si>
  <si>
    <t>k)</t>
  </si>
  <si>
    <t xml:space="preserve">Hajléktalanok átmeneti intézményei </t>
  </si>
  <si>
    <t>l)</t>
  </si>
  <si>
    <t xml:space="preserve">Gyermekek átmeneti intézményei </t>
  </si>
  <si>
    <t>m)</t>
  </si>
  <si>
    <t>Kistelepülések szociális feladatainak támogatása</t>
  </si>
  <si>
    <t xml:space="preserve">Egyes szociális és gyermekjóléti feladatok támogatása 
</t>
  </si>
  <si>
    <t xml:space="preserve">A finanszírozás szempontjából elismert szakmai dolgozók bértámogatása </t>
  </si>
  <si>
    <t xml:space="preserve">Intézmény-üzemeltetési támogatás </t>
  </si>
  <si>
    <t xml:space="preserve">A települési önkormányzatok által az idősek átmeneti és tartós, valamint a hajléktalan személyek részére nyújtott tartós szociális szakosított ellátási feladatok támogatása 
</t>
  </si>
  <si>
    <t xml:space="preserve">A finanszírozás szempontjából elismert dolgozók bértámogatása </t>
  </si>
  <si>
    <t>Gyermekétkeztetés üzemeltetési támogatása</t>
  </si>
  <si>
    <t>Rászoruló gyermekek int.kívüli szünidei étkeztetésének támogatása</t>
  </si>
  <si>
    <t>Gyermekétkeztetés támogatása</t>
  </si>
  <si>
    <t xml:space="preserve">A TELEPÜLÉSI ÖNKORMÁNYZATOK SZOCIÁLIS, GYERMEKJÓLÉTI  ÉS GYERMEKÉTKEZTETÉSI FELADATAINAK TÁMOGATÁSA ÖSSZESEN 
</t>
  </si>
  <si>
    <t>IV.</t>
  </si>
  <si>
    <t xml:space="preserve">Megyei hatókörű városi múzeumok feladatainak támogatása </t>
  </si>
  <si>
    <t xml:space="preserve">Megyei könyvtárak feladatainak támogatása </t>
  </si>
  <si>
    <t xml:space="preserve">Megyeszékhely megyei jogú városok és Szentendre Város Önkormányzatának közművelődési támogatása 
</t>
  </si>
  <si>
    <t xml:space="preserve">Budapest Főváros Önkormányzatának múzeumi, könyvtári és közművelődési támogatása 
</t>
  </si>
  <si>
    <t>Fővárosi kerületi önkormányzatok közművelődési támogatása</t>
  </si>
  <si>
    <t xml:space="preserve">Megyei könyvtár kistelepülési könyvtári célú kiegészítő támogatása 
</t>
  </si>
  <si>
    <t xml:space="preserve">Könyvtári, közművelődési és múzeumi feladatok támogatása összesen 
</t>
  </si>
  <si>
    <t xml:space="preserve">Színházművészeti szervezetek támogatása </t>
  </si>
  <si>
    <t xml:space="preserve">Táncművészeti szervezetek támogatása </t>
  </si>
  <si>
    <t xml:space="preserve">Zeneművészeti szervezetek támogatása </t>
  </si>
  <si>
    <t xml:space="preserve">Zenekarok támogatása </t>
  </si>
  <si>
    <t xml:space="preserve">A nemzeti minősítésű zenekarok támogatása </t>
  </si>
  <si>
    <t xml:space="preserve">A kiemelt minősítésű zenekarok támogatása </t>
  </si>
  <si>
    <t xml:space="preserve">Énekkarok támogatása </t>
  </si>
  <si>
    <t>A települési önkormányzatok által fenntartott, illetve támogatott előadó-művészeti szervezetek támogatása összesen</t>
  </si>
  <si>
    <t xml:space="preserve">A TELEPÜLÉSI ÖNKORMÁNYZATOK KULTURÁLIS FELADATAINAK TÁMOGATÁSA ÖSSZESEN </t>
  </si>
  <si>
    <t>Működési célú költségvetési támogatás és kiegészítő támogatások</t>
  </si>
  <si>
    <t>Előző évi normatíva elszámolásából  származó bevételek</t>
  </si>
  <si>
    <t xml:space="preserve"> Finanszírozás összesen:</t>
  </si>
  <si>
    <t>Egrressy G.Művelődési Ház</t>
  </si>
  <si>
    <t>Révfülöpi tábor</t>
  </si>
  <si>
    <t>Polgármesteri támogatási keretösszeg</t>
  </si>
  <si>
    <t>Alpolgármesteri támogatási keretösszeg</t>
  </si>
  <si>
    <t>Képviselő testületi támogatási keretösszeg</t>
  </si>
  <si>
    <t>Katolikus Egyház támogatása</t>
  </si>
  <si>
    <t>Baptista Egyház támogatása</t>
  </si>
  <si>
    <t>Református Egyház támogatása</t>
  </si>
  <si>
    <t xml:space="preserve">Református Templom közvilágítás </t>
  </si>
  <si>
    <t>Iskola Erdei  tábor</t>
  </si>
  <si>
    <t xml:space="preserve">összesen: </t>
  </si>
  <si>
    <t>Támogatás ÁH-on kívülre</t>
  </si>
  <si>
    <t>Ócsai Roma Nemzetiségi Önkormányzat</t>
  </si>
  <si>
    <t>Támogatás ÁH-on belülre</t>
  </si>
  <si>
    <t>forintban</t>
  </si>
  <si>
    <t>Szociális ellátások</t>
  </si>
  <si>
    <t>Rendkívüli Települési támogatás</t>
  </si>
  <si>
    <t>Egyéb lakásfenntartási támogatás</t>
  </si>
  <si>
    <t>Köztemetés</t>
  </si>
  <si>
    <t>Helyi közlekedési támogatás</t>
  </si>
  <si>
    <t>Eseti gyermekvéd.támogatás</t>
  </si>
  <si>
    <t>Helyi megállapítású közgyógyellátás</t>
  </si>
  <si>
    <t>KIADÁS ÖSSZESEN:</t>
  </si>
  <si>
    <t>ÖNKORMÁNYZAT</t>
  </si>
  <si>
    <t>011130         Önkorm.jogalkotó-és igazgatási tevékenység</t>
  </si>
  <si>
    <t>072450         Fizikoterápiás  szolgáltatás</t>
  </si>
  <si>
    <t>107030         Szociális közfoglalkoztatás</t>
  </si>
  <si>
    <t>POLGÁRMESTERI  HIVATAL</t>
  </si>
  <si>
    <t>031030         Közterület rendjének fenntartása</t>
  </si>
  <si>
    <t>MANÓVÁR"KÖZPONTI ÓVODA ÉS BÖLCSÖDE</t>
  </si>
  <si>
    <t>091110         Óvodai  nevelés szakmai feladatai</t>
  </si>
  <si>
    <t>0104030       Gyermekek napközbeni bölcsödei ellátása</t>
  </si>
  <si>
    <t>FALU TAMÁS  KÖNYVTÁR</t>
  </si>
  <si>
    <t>082044         Könyvtári  tevékenységek</t>
  </si>
  <si>
    <t xml:space="preserve">                  ÁLLÁSHELYEK  ÖSSZESEN:</t>
  </si>
  <si>
    <t>Normatív állami finanszírozás</t>
  </si>
  <si>
    <t xml:space="preserve">       Ellátottak pénzbeni juttatásai öszesen:</t>
  </si>
  <si>
    <t>Iskola kezdési csomagok</t>
  </si>
  <si>
    <t xml:space="preserve">               Dologi kiadások között elszámolva:</t>
  </si>
  <si>
    <t>04</t>
  </si>
  <si>
    <t>"Kistérség" Önkormányzati Társulás</t>
  </si>
  <si>
    <t xml:space="preserve"> </t>
  </si>
  <si>
    <t>természetbeni szoc.étkezés ( felnőttek)</t>
  </si>
  <si>
    <t>Működési célú  központi támogatások</t>
  </si>
  <si>
    <t>Beruházási (felhalmozási) kiadások  beruházásonként</t>
  </si>
  <si>
    <r>
      <t>Óvodapedagógusok, és az óvodapedagógusok nevelő munkáját közvetlenül segítők bértámogatása</t>
    </r>
    <r>
      <rPr>
        <sz val="9"/>
        <color indexed="8"/>
        <rFont val="Times New Roman"/>
        <family val="1"/>
        <charset val="238"/>
      </rPr>
      <t xml:space="preserve"> 
</t>
    </r>
  </si>
  <si>
    <t xml:space="preserve">Települési önk. nyilvános könyvtári és közművelődési feladatainak támogatása 
</t>
  </si>
  <si>
    <t>Ócsa Önkéntes Tüzoltó Egyesület</t>
  </si>
  <si>
    <t>"Óvodás vagyok" kezdő csomag</t>
  </si>
  <si>
    <t>072420         Egészségügyi ,laboratóriumi szolgáltatások</t>
  </si>
  <si>
    <t>BURSHA támogatás</t>
  </si>
  <si>
    <t>Finanszírozási bevételek, kiadások egyenlege (finansz. bevételek 17. sor - finansz. kiadások 10. sor)</t>
  </si>
  <si>
    <t>keret</t>
  </si>
  <si>
    <t xml:space="preserve">Önkormányzati hivatal működésének általános támogatása </t>
  </si>
  <si>
    <t xml:space="preserve">Település-üzemeltetéshez kapcsolódó feladatellátás támogatása  </t>
  </si>
  <si>
    <t xml:space="preserve">Hozzájárulás a pénzbeli szociális ellátásokhoz   </t>
  </si>
  <si>
    <t>F</t>
  </si>
  <si>
    <t xml:space="preserve">Kiegészítő támogatás az óvodapedagógusok minősítéséből adódó többletkiadásokhoz </t>
  </si>
  <si>
    <t xml:space="preserve"> Bölcsöde- felsőfokú kisgyermeknevelők bértámogatása</t>
  </si>
  <si>
    <t xml:space="preserve"> Bölcsöde-középfokú kisgyermeknevelők bértámogatása</t>
  </si>
  <si>
    <t>Bölcsőde  üzemeltetési támogatás</t>
  </si>
  <si>
    <t>Egyéb működési célú támogatások bevételei áht.-on belülről/népszámlálás</t>
  </si>
  <si>
    <t xml:space="preserve"> "Virágos Ócsáért "  program</t>
  </si>
  <si>
    <t>Működési célú  támogatások,</t>
  </si>
  <si>
    <t>Legszebb konyhakert " program</t>
  </si>
  <si>
    <t>Üdülőtábor (gyerekek) kiadásai</t>
  </si>
  <si>
    <t>Egyéb önkormányzati segély /lakossági energia tám.</t>
  </si>
  <si>
    <t xml:space="preserve">Települési önk. nyilvános könyvtári és közművelődési feladatainak támogatása bértámogatása
</t>
  </si>
  <si>
    <t>E</t>
  </si>
  <si>
    <t>Forintban!</t>
  </si>
  <si>
    <t>Működési támogatások miniszteri hatáskörben/ kieg. előirányzat</t>
  </si>
  <si>
    <t>Hulladékgazdálkodási közszolgáltatási díjmentesség</t>
  </si>
  <si>
    <t>074032         Ifjuság-egészségügyi gondozás/ Iskola</t>
  </si>
  <si>
    <t>Ócsa Városi  Polgárőr Egyesület</t>
  </si>
  <si>
    <r>
      <rPr>
        <b/>
        <sz val="11"/>
        <color indexed="8"/>
        <rFont val="Times New Roman"/>
        <family val="1"/>
        <charset val="238"/>
      </rPr>
      <t xml:space="preserve">Könyvtár </t>
    </r>
    <r>
      <rPr>
        <sz val="11"/>
        <color indexed="8"/>
        <rFont val="Times New Roman"/>
        <family val="1"/>
        <charset val="238"/>
      </rPr>
      <t xml:space="preserve">  - kisértékű eszköz beszerzés</t>
    </r>
  </si>
  <si>
    <r>
      <rPr>
        <b/>
        <sz val="11"/>
        <rFont val="Times New Roman"/>
        <family val="1"/>
        <charset val="238"/>
      </rPr>
      <t xml:space="preserve">Óvoda -     </t>
    </r>
    <r>
      <rPr>
        <sz val="11"/>
        <rFont val="Times New Roman"/>
        <family val="1"/>
        <charset val="238"/>
      </rPr>
      <t>kisértékű tárgyi eszközök</t>
    </r>
  </si>
  <si>
    <r>
      <rPr>
        <b/>
        <sz val="11"/>
        <rFont val="Times New Roman"/>
        <family val="1"/>
        <charset val="238"/>
      </rPr>
      <t>Polgármesteri Hiv</t>
    </r>
    <r>
      <rPr>
        <sz val="11"/>
        <rFont val="Times New Roman"/>
        <family val="1"/>
        <charset val="238"/>
      </rPr>
      <t>.  - kisértékű eszközök</t>
    </r>
  </si>
  <si>
    <t>Városgazdálkodás részére eszköz beszerzés</t>
  </si>
  <si>
    <t>Dabas Rádió támogatása</t>
  </si>
  <si>
    <t>Dabas Labor támogatása</t>
  </si>
  <si>
    <t>Egyéb működési célú támogatások bevételei áht.-on belülről/Roma választás</t>
  </si>
  <si>
    <t>Előző évi elszámoásból származó befizetések</t>
  </si>
  <si>
    <t>Elvonások és befizetések - HIPA elvonás</t>
  </si>
  <si>
    <t>Temetési segély</t>
  </si>
  <si>
    <t xml:space="preserve">Babaköszöntő csomag  </t>
  </si>
  <si>
    <t>066020         Városgazdálkodási feladatok</t>
  </si>
  <si>
    <t>Első lakáshoz jutók támogatása</t>
  </si>
  <si>
    <t>Szolidarítási hozzájárulás befizetése MÁK felé</t>
  </si>
  <si>
    <t>Polgármesteri bér támogatása</t>
  </si>
  <si>
    <t>Önkormányzati szolidaritási hozzájárulás  összege-  /tájékoztató/</t>
  </si>
  <si>
    <t>Működési célú  támogatások, / Roma.választásra</t>
  </si>
  <si>
    <t>2026. évi létszám</t>
  </si>
  <si>
    <t xml:space="preserve"> 2026. ÉVI LÉTSZÁMKERET INTÉZMÉNYENKÉNT</t>
  </si>
  <si>
    <t>Civil szervezetek pályázati keretösszege</t>
  </si>
  <si>
    <t xml:space="preserve">Település rendezési TERV  készítése (HÉSZ) </t>
  </si>
  <si>
    <t>229 db maszk beszerzése (közvilágítási lámpatest)</t>
  </si>
  <si>
    <t>Gépjármű beszerzése</t>
  </si>
  <si>
    <t>2026. évi terv</t>
  </si>
  <si>
    <t>2026  TERV</t>
  </si>
  <si>
    <r>
      <t>Óvodapedagógusok nevelő munkáját közvetlenül segítők bértámogatása</t>
    </r>
    <r>
      <rPr>
        <i/>
        <sz val="10"/>
        <color indexed="8"/>
        <rFont val="Times New Roman"/>
        <family val="1"/>
        <charset val="238"/>
      </rPr>
      <t xml:space="preserve"> </t>
    </r>
  </si>
  <si>
    <t xml:space="preserve"> 2026. évi céljellegű támogatások</t>
  </si>
  <si>
    <t>Ócsa és Társai Közmű Üzemeltető Nonprofit Kft.</t>
  </si>
  <si>
    <t>üres állás (01.01)</t>
  </si>
  <si>
    <t>Működési célú  támogatások, / EP.választásra</t>
  </si>
  <si>
    <t xml:space="preserve">Működési célú visszatérítendő támogatások, kölcsönök visszatérülése </t>
  </si>
  <si>
    <t>Idegenforgalmi adó</t>
  </si>
  <si>
    <t>Finanszírozási bevételek, kiadások egyenlege (finanszírozási bevételek 17. sor - finanszírozási kiadások 10. sor)
 (+/-)</t>
  </si>
  <si>
    <t>ÓCSA Város Önkormányzat adósságot keletkeztető ügyletekből és kezességvállalásokból fennálló kötelezettségei</t>
  </si>
  <si>
    <t>Sor-szám</t>
  </si>
  <si>
    <t>MEGNEVEZÉS</t>
  </si>
  <si>
    <t>Összesen
(F=C+D+E)</t>
  </si>
  <si>
    <t>Hitel ref.száma</t>
  </si>
  <si>
    <t>ÖSSZES KÖTELEZETTSÉG</t>
  </si>
  <si>
    <t>ÓCSA Város Önkormányzat saját bevételeinek részletezése az adósságot keletkeztető ügyletből származó tárgyévi fizetési kötelezettség megállapításához</t>
  </si>
  <si>
    <t>Bevételi jogcímek</t>
  </si>
  <si>
    <t>Helyi adóból és a települési adóból származó bevétel</t>
  </si>
  <si>
    <t>Az önkormányzati vagyon és az önkormányzatot megillető vagyoni értékű jog értékesítéséből és hasznosításából származó bevétel</t>
  </si>
  <si>
    <t>Osztalék, koncessziós díj és hozambevétel</t>
  </si>
  <si>
    <t>Tárgyi eszköz és az immateriális jószág, részvény, részesedés, vállalat értékesítéséből vagy privatizációból származó bevétel</t>
  </si>
  <si>
    <t>Bírság-, pótlék- és díjbevétel</t>
  </si>
  <si>
    <t>Kezesség-, illetve garanciavállalással kapcsolatos megtérülés</t>
  </si>
  <si>
    <t>SAJÁT BEVÉTELEK ÖSSZESEN*</t>
  </si>
  <si>
    <t>*Az adósságot keletkeztető ügyletekhez történő hozzájárulás részletes szabályairól szóló 353/2011. (XII.31.) Korm. Rendelet 2.§ (1) bekezdése alapján.</t>
  </si>
  <si>
    <t>Fejlesztési cél leírása</t>
  </si>
  <si>
    <t>Fejlesztés várható kiadása</t>
  </si>
  <si>
    <t>ADÓSSÁGOT KELETKEZTETŐ ÜGYLETEK VÁRHATÓ EGYÜTTES ÖSSZEGE</t>
  </si>
  <si>
    <t>EU-s projekt neve, azonosítója:</t>
  </si>
  <si>
    <t>Források</t>
  </si>
  <si>
    <t>Összesen</t>
  </si>
  <si>
    <t>Saját erő</t>
  </si>
  <si>
    <t>- saját erőből központi támogatás</t>
  </si>
  <si>
    <t>EU-s forrás</t>
  </si>
  <si>
    <t>Társfinanszírozás</t>
  </si>
  <si>
    <t>Hitel</t>
  </si>
  <si>
    <t>Egyéb forrás</t>
  </si>
  <si>
    <t>Források összesen:</t>
  </si>
  <si>
    <t>Kiadások, költségek</t>
  </si>
  <si>
    <t>Személyi jellegű</t>
  </si>
  <si>
    <t>ű</t>
  </si>
  <si>
    <t>Beruházások, beszerzések</t>
  </si>
  <si>
    <t>Szolgáltatások igénybe vétele</t>
  </si>
  <si>
    <t>Adminisztratív költségek</t>
  </si>
  <si>
    <t>Támogatott neve</t>
  </si>
  <si>
    <t>Hozzájárulás  (Ft)</t>
  </si>
  <si>
    <t>Kötelező feladatok bevételei és kiadásai</t>
  </si>
  <si>
    <t>Forint</t>
  </si>
  <si>
    <t>Önkormányzat /FIZIKÓ-LABOR /</t>
  </si>
  <si>
    <t>Önként vállalt feladatok bevételei, kiadása</t>
  </si>
  <si>
    <t>Közhatalmi bevételek (4.1.+4.2.+4.3.+4.4.)</t>
  </si>
  <si>
    <t>Kamatbevételek és más nyereség jellegű bevételek</t>
  </si>
  <si>
    <r>
      <rPr>
        <b/>
        <i/>
        <sz val="9"/>
        <rFont val="Times New Roman CE"/>
        <charset val="238"/>
      </rPr>
      <t>Államigazgatási</t>
    </r>
    <r>
      <rPr>
        <b/>
        <sz val="9"/>
        <rFont val="Times New Roman CE"/>
        <family val="1"/>
        <charset val="238"/>
      </rPr>
      <t xml:space="preserve"> feladatok bevételei, kiadásai</t>
    </r>
  </si>
  <si>
    <t>Költségvetési szerv neve:</t>
  </si>
  <si>
    <t>Ócsa  Város Önkormányzata</t>
  </si>
  <si>
    <t>Költségvetési szerv számlaszáma:</t>
  </si>
  <si>
    <t>10402142-50485356-48541015</t>
  </si>
  <si>
    <t>30 napon túli elismert tartozásállomány összesen: ……………… Ft</t>
  </si>
  <si>
    <t xml:space="preserve">Tartozásállomány megnevezése </t>
  </si>
  <si>
    <t>30 nap 
alatti
állomány</t>
  </si>
  <si>
    <t>30-60 nap 
közötti 
állomány</t>
  </si>
  <si>
    <t>60 napon 
túli 
állomány</t>
  </si>
  <si>
    <t>Át-ütemezett</t>
  </si>
  <si>
    <t>Állammal szembeni tartozások</t>
  </si>
  <si>
    <t>Központi költségvetéssel szemben fennálló tartozás</t>
  </si>
  <si>
    <t>Elkülönített állami pénzalapokkal szembeni tartozás</t>
  </si>
  <si>
    <t>TB alapokkal szembeni tartozás</t>
  </si>
  <si>
    <t>Tartozásállomány önkormányzatok és intézmények felé</t>
  </si>
  <si>
    <t>Egyéb tartozásállomány</t>
  </si>
  <si>
    <t>költségvetési szerv vezetője</t>
  </si>
  <si>
    <t>Önkormányzatok szociális és gyermekjóléti feladatainak támogatása</t>
  </si>
  <si>
    <t>Működési célútámogatások / választásra</t>
  </si>
  <si>
    <t>Működési célú központosított támogatások,</t>
  </si>
  <si>
    <t>kommunális adó</t>
  </si>
  <si>
    <t>Hitel-, kölcsönfelvétel államháztartáson kívülről  (10.1.+…+10.3.)</t>
  </si>
  <si>
    <t>Felhalmozási célú kölcsön nyújtása háztartásoknak</t>
  </si>
  <si>
    <t>Többéves kihatással járó döntések számszerűsítése évenkénti bontásban és összesítve célok szerint</t>
  </si>
  <si>
    <t>Kötelezettség jogcíme</t>
  </si>
  <si>
    <t>Köt. váll.
 éve</t>
  </si>
  <si>
    <t>Felvett hitel összege</t>
  </si>
  <si>
    <t>G</t>
  </si>
  <si>
    <t>I=(D+E+F+G+H)</t>
  </si>
  <si>
    <t>Működési célú finanszírozási kiadások
(hiteltörlesztés, értékpapír vásárlás, stb.)</t>
  </si>
  <si>
    <t xml:space="preserve">2. tájékoztató tábla  </t>
  </si>
  <si>
    <t>Felhalmozási célú finanszírozási kiadások
(hiteltörlesztés, értékpapír vásárlás, stb.)</t>
  </si>
  <si>
    <t>............................</t>
  </si>
  <si>
    <t>Beruházási kiadások beruházásonként</t>
  </si>
  <si>
    <t>Felújítási kiadások felújításonként</t>
  </si>
  <si>
    <t>……………………………</t>
  </si>
  <si>
    <t>Egyéb (Pl.: garancia és kezességvállalás, stb.)</t>
  </si>
  <si>
    <t>Összesen (1+4+7+9+11)</t>
  </si>
  <si>
    <t>Az önkormányzat által adott közvetett támogatások
(kedvezmények)</t>
  </si>
  <si>
    <t>Kedvezmény nélkül elérhető bevétel</t>
  </si>
  <si>
    <t>Kedvezmények összege</t>
  </si>
  <si>
    <t>Ellátottak térítési díjának méltányosságból történő elengedése</t>
  </si>
  <si>
    <t>Ellátottak kártérítésének méltányosságból történő elengedése</t>
  </si>
  <si>
    <t>Lakosság részére lakásépítéshez nyújtott kölcsön elengedése</t>
  </si>
  <si>
    <t>Lakosság részére lakásfelújításhoz nyújtott kölcsön elengedése</t>
  </si>
  <si>
    <t>Helyi adóból biztosított kedvezmény, mentesség összesen</t>
  </si>
  <si>
    <t xml:space="preserve">-ebből:            Építményadó </t>
  </si>
  <si>
    <t xml:space="preserve">Telekadó </t>
  </si>
  <si>
    <t xml:space="preserve">Magánszemélyek kommunális adója </t>
  </si>
  <si>
    <t xml:space="preserve">Idegenforgalmi adó tartózkodás után </t>
  </si>
  <si>
    <t xml:space="preserve">Idegenforgalmi adó épület után </t>
  </si>
  <si>
    <t xml:space="preserve">Iparűzési adó állandó jelleggel végzett iparűzési tevékenység után </t>
  </si>
  <si>
    <t>Gépjárműadóból biztosított kedvezmény, mentesség</t>
  </si>
  <si>
    <t>Helyiségek hasznosítása utáni kedvezmény, mentesség</t>
  </si>
  <si>
    <t>Eszközök hasznosítása utáni kedvezmény, mentesség</t>
  </si>
  <si>
    <t>Egyéb kedvezmény</t>
  </si>
  <si>
    <t>Egyéb kölcsön elengedése</t>
  </si>
  <si>
    <t>Január</t>
  </si>
  <si>
    <t>Február</t>
  </si>
  <si>
    <t>Március</t>
  </si>
  <si>
    <t>Április</t>
  </si>
  <si>
    <t>Május</t>
  </si>
  <si>
    <t>Június</t>
  </si>
  <si>
    <t>Július</t>
  </si>
  <si>
    <t>Auguszt.</t>
  </si>
  <si>
    <t>Szept.</t>
  </si>
  <si>
    <t>Okt.</t>
  </si>
  <si>
    <t>Nov.</t>
  </si>
  <si>
    <t>Dec.</t>
  </si>
  <si>
    <t>Működési célú támogatások ÁH-on belül</t>
  </si>
  <si>
    <t>Felhalmozási célú támogatások ÁH-on belül</t>
  </si>
  <si>
    <t>Finanszírozási bevételek</t>
  </si>
  <si>
    <t>Bevételek összesen:</t>
  </si>
  <si>
    <t>Munkaadói járulékok</t>
  </si>
  <si>
    <t xml:space="preserve"> Egyéb működési célú kiadások</t>
  </si>
  <si>
    <t>Kiadások összesen:</t>
  </si>
  <si>
    <t>Egyenleg</t>
  </si>
  <si>
    <t>Önkormányzat működési támogatásai</t>
  </si>
  <si>
    <t xml:space="preserve">Működési bevételek </t>
  </si>
  <si>
    <t xml:space="preserve">Működési célú átvett pénzeszközök </t>
  </si>
  <si>
    <t xml:space="preserve">Felhalmozási célú átvett pénzeszközök </t>
  </si>
  <si>
    <t xml:space="preserve">FINANSZÍROZÁSI BEVÉTELEK ÖSSZESEN: </t>
  </si>
  <si>
    <t>KÖLTSÉGVETÉSI ÉS FINANSZÍROZÁSI BEVÉTELEK ÖSSZESEN: (9+10)</t>
  </si>
  <si>
    <t xml:space="preserve">   Működési költségvetés kiadásai </t>
  </si>
  <si>
    <t xml:space="preserve">   Felhalmozási költségvetés kiadásai (2.1.+2.2.+2.3.)</t>
  </si>
  <si>
    <t>Tartalék</t>
  </si>
  <si>
    <t>FINANSZÍROZÁSI KIADÁSOK ÖSSZESEN:</t>
  </si>
  <si>
    <t>KIADÁSOK ÖSSZESEN: (3.+4.)</t>
  </si>
  <si>
    <t>Városgazdálkodás telephelyre kapu</t>
  </si>
  <si>
    <t>PUMPA pályázatra önerő</t>
  </si>
  <si>
    <t>Kamera rendszer bővítése</t>
  </si>
  <si>
    <t>Hókotró felújítása</t>
  </si>
  <si>
    <t>Magyarország 2026. évi központi költségvetéséről szóló 2025. évi LXI X. törvény 1. számú mellklete alapján a helyi önkormányzatok általános működésének és ágazati feladatainak támogatása</t>
  </si>
  <si>
    <t>6. sz. melléklet</t>
  </si>
  <si>
    <t>Felújítási kiadások tervezése</t>
  </si>
  <si>
    <t>2027 után</t>
  </si>
  <si>
    <t>Kötelező  feladatok bevételei, kiadásai</t>
  </si>
  <si>
    <t>Adatszolgáltatás 
az elismert tartozásállományról  2025.  év zárásában</t>
  </si>
  <si>
    <t>2026 évi TERV</t>
  </si>
  <si>
    <t>2026 előtti kifizetés</t>
  </si>
  <si>
    <t>2026. évi költségvetés</t>
  </si>
  <si>
    <t>ÓCSA  Város Önkormányzat 2026. évi adósságot keletkeztető fejlesztési céljai</t>
  </si>
  <si>
    <t xml:space="preserve"> "Adventi ablakok"</t>
  </si>
  <si>
    <t xml:space="preserve"> Kisállatok ivartalanítása</t>
  </si>
  <si>
    <t>Ócsai Torna Klub SE</t>
  </si>
  <si>
    <t>Éves eredeti kiadási előirányzat:  2 934 826 016 Ft</t>
  </si>
  <si>
    <t>Előirányzat-felhasználási terv 2026. évre</t>
  </si>
  <si>
    <t>Pest Vármegyei Rendőr-Főkapitányság (Ócsai Rendőrörs munkavállalóinak plusz munkájára vonatkozik)</t>
  </si>
  <si>
    <t>6. sz. melléklet a …/2026. (…) önkormányzati rendelethez</t>
  </si>
  <si>
    <t>Gördülő Fejlesztési Terv ( víz-csatorna hálózat)</t>
  </si>
  <si>
    <t>Halászy K.Ált. Iskola parkoló   +  Bajcsy-Zs. utca járda</t>
  </si>
  <si>
    <t>Gyalogos átkelő kiépítése (Damjanich utca, Üllői út)</t>
  </si>
  <si>
    <t>Pincesor TÉRVILÁGÍTÁS  napelemes lámpákkal (2 db)</t>
  </si>
  <si>
    <t xml:space="preserve">                                          Önkormányzat saját  összesen:</t>
  </si>
  <si>
    <t xml:space="preserve">                                                                    Beruházások  összesen:</t>
  </si>
  <si>
    <t>Tűzvédelmi rendszer felújítása (Óvoda, Egészségház)</t>
  </si>
  <si>
    <t>Önkormányzati épületek (lakások, egyéb építm.)  felújítáa</t>
  </si>
  <si>
    <t>Könyvtár felújítása, nyílászárók cseréje</t>
  </si>
  <si>
    <t>MENZA épület felújítása</t>
  </si>
  <si>
    <t>21. sz. melléklet a  …../2026. (….) önkormányzati rendelethez</t>
  </si>
  <si>
    <t>22. sz. melléklet a …./2026. (…) önkormányzati rendelethez</t>
  </si>
  <si>
    <t>Kelt:   Ócsa, 2026. 01.01.</t>
  </si>
  <si>
    <t>Iskolaorvosok (NEAK.tám.átadás)</t>
  </si>
  <si>
    <t>2. sz.Háziorvosi körzet  (helyettesítésre)</t>
  </si>
  <si>
    <t>HAMSZA Kft.  buszközlekedés támogatása</t>
  </si>
  <si>
    <t>2025.évi Tény</t>
  </si>
  <si>
    <t>2024. évi Tény</t>
  </si>
  <si>
    <t>2026. évi TERV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</si>
</sst>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#,##0\ &quot;Ft&quot;;[Red]\-#,##0\ &quot;Ft&quot;"/>
    <numFmt numFmtId="44" formatCode="_-* #,##0.00\ &quot;Ft&quot;_-;\-* #,##0.00\ &quot;Ft&quot;_-;_-* &quot;-&quot;??\ &quot;Ft&quot;_-;_-@_-"/>
    <numFmt numFmtId="164" formatCode="_-* #,##0.00\ _F_t_-;\-* #,##0.00\ _F_t_-;_-* &quot;-&quot;??\ _F_t_-;_-@_-"/>
    <numFmt numFmtId="165" formatCode="#,###"/>
    <numFmt numFmtId="166" formatCode="_-* #,##0\ _F_t_-;\-* #,##0\ _F_t_-;_-* &quot;-&quot;??\ _F_t_-;_-@_-"/>
    <numFmt numFmtId="167" formatCode="#,##0.0"/>
    <numFmt numFmtId="168" formatCode="0&quot;.&quot;"/>
  </numFmts>
  <fonts count="82" x14ac:knownFonts="1">
    <font>
      <sz val="10"/>
      <name val="Times New Roman CE"/>
      <charset val="238"/>
    </font>
    <font>
      <sz val="10"/>
      <name val="Times New Roman CE"/>
      <charset val="238"/>
    </font>
    <font>
      <sz val="11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i/>
      <sz val="10"/>
      <name val="Times New Roman CE"/>
      <family val="1"/>
      <charset val="238"/>
    </font>
    <font>
      <sz val="12"/>
      <name val="Times New Roman CE"/>
      <charset val="238"/>
    </font>
    <font>
      <u/>
      <sz val="12"/>
      <color indexed="12"/>
      <name val="Times New Roman CE"/>
      <charset val="238"/>
    </font>
    <font>
      <u/>
      <sz val="12"/>
      <color indexed="36"/>
      <name val="Times New Roman CE"/>
      <charset val="238"/>
    </font>
    <font>
      <sz val="10"/>
      <name val="Times New Roman CE"/>
      <family val="1"/>
      <charset val="238"/>
    </font>
    <font>
      <sz val="10"/>
      <name val="Times New Roman CE"/>
      <charset val="238"/>
    </font>
    <font>
      <sz val="9"/>
      <name val="Times New Roman CE"/>
      <family val="1"/>
      <charset val="238"/>
    </font>
    <font>
      <b/>
      <sz val="8"/>
      <name val="Times New Roman CE"/>
      <family val="1"/>
      <charset val="238"/>
    </font>
    <font>
      <sz val="8"/>
      <name val="Times New Roman CE"/>
      <family val="1"/>
      <charset val="238"/>
    </font>
    <font>
      <b/>
      <sz val="12"/>
      <name val="Times New Roman CE"/>
      <charset val="238"/>
    </font>
    <font>
      <b/>
      <sz val="9"/>
      <name val="Times New Roman"/>
      <family val="1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8"/>
      <name val="Times New Roman CE"/>
      <charset val="238"/>
    </font>
    <font>
      <sz val="8"/>
      <name val="Times New Roman CE"/>
      <charset val="238"/>
    </font>
    <font>
      <b/>
      <sz val="9"/>
      <name val="Times New Roman CE"/>
      <charset val="238"/>
    </font>
    <font>
      <b/>
      <sz val="10"/>
      <name val="Times New Roman CE"/>
      <charset val="238"/>
    </font>
    <font>
      <i/>
      <sz val="8"/>
      <name val="Times New Roman CE"/>
      <charset val="238"/>
    </font>
    <font>
      <b/>
      <i/>
      <sz val="9"/>
      <name val="Times New Roman CE"/>
      <charset val="238"/>
    </font>
    <font>
      <b/>
      <sz val="14"/>
      <name val="Times New Roman CE"/>
      <charset val="238"/>
    </font>
    <font>
      <b/>
      <sz val="9"/>
      <color indexed="8"/>
      <name val="Times New Roman"/>
      <family val="1"/>
      <charset val="238"/>
    </font>
    <font>
      <sz val="9"/>
      <name val="Times New Roman"/>
      <family val="1"/>
      <charset val="238"/>
    </font>
    <font>
      <b/>
      <i/>
      <sz val="12"/>
      <name val="Times New Roman CE"/>
      <family val="1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i/>
      <sz val="12"/>
      <name val="Times New Roman CE"/>
      <family val="1"/>
      <charset val="238"/>
    </font>
    <font>
      <b/>
      <i/>
      <sz val="12"/>
      <name val="Times New Roman CE"/>
      <charset val="238"/>
    </font>
    <font>
      <sz val="10"/>
      <name val="Calibri"/>
      <family val="2"/>
      <charset val="238"/>
    </font>
    <font>
      <sz val="10"/>
      <name val="Arial"/>
      <family val="2"/>
      <charset val="238"/>
    </font>
    <font>
      <b/>
      <sz val="10"/>
      <name val="Times New Roman"/>
      <family val="1"/>
      <charset val="238"/>
    </font>
    <font>
      <b/>
      <sz val="8"/>
      <color indexed="8"/>
      <name val="Times New Roman"/>
      <family val="1"/>
      <charset val="238"/>
    </font>
    <font>
      <sz val="10"/>
      <name val="Times New Roman"/>
      <family val="1"/>
      <charset val="238"/>
    </font>
    <font>
      <sz val="9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sz val="9"/>
      <name val="Times New Roman CE"/>
      <charset val="238"/>
    </font>
    <font>
      <sz val="8"/>
      <color indexed="8"/>
      <name val="Times New Roman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i/>
      <sz val="10"/>
      <name val="Times New Roman CE"/>
      <family val="1"/>
      <charset val="238"/>
    </font>
    <font>
      <b/>
      <i/>
      <sz val="8"/>
      <color indexed="8"/>
      <name val="Times New Roman"/>
      <family val="1"/>
      <charset val="238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8"/>
      <color theme="1"/>
      <name val="Calibri"/>
      <family val="2"/>
      <charset val="238"/>
      <scheme val="minor"/>
    </font>
    <font>
      <sz val="8"/>
      <color theme="1"/>
      <name val="Times New Roman CE"/>
      <charset val="238"/>
    </font>
    <font>
      <b/>
      <i/>
      <sz val="9"/>
      <color theme="1"/>
      <name val="Times New Roman CE"/>
      <charset val="238"/>
    </font>
    <font>
      <b/>
      <sz val="9"/>
      <color theme="1"/>
      <name val="Times New Roman CE"/>
      <family val="1"/>
      <charset val="238"/>
    </font>
    <font>
      <b/>
      <sz val="14"/>
      <color rgb="FFFF0000"/>
      <name val="Times New Roman CE"/>
      <charset val="238"/>
    </font>
    <font>
      <b/>
      <sz val="9"/>
      <color theme="1"/>
      <name val="Times New Roman CE"/>
      <charset val="238"/>
    </font>
    <font>
      <i/>
      <sz val="9"/>
      <name val="Times New Roman CE"/>
      <charset val="238"/>
    </font>
    <font>
      <b/>
      <i/>
      <sz val="11"/>
      <color theme="1"/>
      <name val="Times New Roman CE"/>
      <charset val="238"/>
    </font>
    <font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i/>
      <sz val="9"/>
      <name val="Times New Roman"/>
      <family val="1"/>
      <charset val="238"/>
    </font>
    <font>
      <b/>
      <sz val="12"/>
      <color indexed="10"/>
      <name val="Times New Roman CE"/>
      <charset val="238"/>
    </font>
    <font>
      <i/>
      <sz val="10"/>
      <name val="Times New Roman CE"/>
      <charset val="238"/>
    </font>
    <font>
      <b/>
      <i/>
      <sz val="11"/>
      <name val="Times New Roman CE"/>
      <family val="1"/>
      <charset val="238"/>
    </font>
    <font>
      <sz val="7"/>
      <name val="Times New Roman CE"/>
      <family val="1"/>
      <charset val="238"/>
    </font>
    <font>
      <b/>
      <sz val="7"/>
      <name val="Times New Roman CE"/>
      <family val="1"/>
      <charset val="238"/>
    </font>
    <font>
      <i/>
      <sz val="8"/>
      <name val="Times New Roman CE"/>
      <family val="1"/>
      <charset val="238"/>
    </font>
    <font>
      <i/>
      <sz val="11"/>
      <name val="Times New Roman CE"/>
      <family val="1"/>
      <charset val="238"/>
    </font>
    <font>
      <i/>
      <sz val="8"/>
      <name val="Times New Roman"/>
      <family val="1"/>
      <charset val="238"/>
    </font>
    <font>
      <i/>
      <sz val="11"/>
      <name val="Times New Roman CE"/>
      <charset val="238"/>
    </font>
    <font>
      <sz val="7"/>
      <name val="Times New Roman"/>
      <family val="1"/>
      <charset val="238"/>
    </font>
    <font>
      <b/>
      <sz val="7"/>
      <name val="Times New Roman"/>
      <family val="1"/>
      <charset val="238"/>
    </font>
    <font>
      <b/>
      <i/>
      <sz val="9"/>
      <name val="Times New Roman CE"/>
      <family val="1"/>
      <charset val="238"/>
    </font>
    <font>
      <b/>
      <i/>
      <sz val="8"/>
      <name val="Times New Roman CE"/>
      <family val="1"/>
      <charset val="238"/>
    </font>
    <font>
      <b/>
      <sz val="10"/>
      <name val="Garamond"/>
      <family val="1"/>
      <charset val="238"/>
    </font>
    <font>
      <b/>
      <sz val="10"/>
      <color theme="1"/>
      <name val="Times New Roman CE"/>
      <charset val="238"/>
    </font>
    <font>
      <sz val="9"/>
      <color indexed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Horizontal"/>
    </fill>
  </fills>
  <borders count="14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3"/>
      </left>
      <right/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thin">
        <color indexed="63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/>
      <top/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3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2"/>
      </top>
      <bottom style="thin">
        <color indexed="62"/>
      </bottom>
      <diagonal/>
    </border>
    <border>
      <left/>
      <right/>
      <top/>
      <bottom style="medium">
        <color indexed="62"/>
      </bottom>
      <diagonal/>
    </border>
    <border>
      <left style="medium">
        <color indexed="64"/>
      </left>
      <right/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thin">
        <color indexed="63"/>
      </top>
      <bottom/>
      <diagonal/>
    </border>
    <border>
      <left style="medium">
        <color indexed="64"/>
      </left>
      <right/>
      <top style="thin">
        <color indexed="63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thin">
        <color indexed="63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3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theme="1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/>
      <diagonal/>
    </border>
    <border>
      <left style="thin">
        <color indexed="63"/>
      </left>
      <right style="thin">
        <color indexed="63"/>
      </right>
      <top style="medium">
        <color indexed="64"/>
      </top>
      <bottom/>
      <diagonal/>
    </border>
    <border>
      <left style="medium">
        <color indexed="63"/>
      </left>
      <right/>
      <top/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medium">
        <color indexed="64"/>
      </left>
      <right style="medium">
        <color indexed="64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medium">
        <color indexed="63"/>
      </bottom>
      <diagonal/>
    </border>
    <border>
      <left style="thin">
        <color indexed="63"/>
      </left>
      <right/>
      <top style="thin">
        <color indexed="63"/>
      </top>
      <bottom style="medium">
        <color indexed="63"/>
      </bottom>
      <diagonal/>
    </border>
    <border>
      <left/>
      <right style="medium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thin">
        <color indexed="64"/>
      </bottom>
      <diagonal/>
    </border>
    <border>
      <left style="medium">
        <color indexed="59"/>
      </left>
      <right style="thin">
        <color indexed="59"/>
      </right>
      <top style="medium">
        <color indexed="59"/>
      </top>
      <bottom/>
      <diagonal/>
    </border>
    <border>
      <left style="thin">
        <color indexed="59"/>
      </left>
      <right style="thin">
        <color indexed="59"/>
      </right>
      <top style="medium">
        <color indexed="59"/>
      </top>
      <bottom/>
      <diagonal/>
    </border>
    <border>
      <left style="thin">
        <color indexed="59"/>
      </left>
      <right style="medium">
        <color indexed="59"/>
      </right>
      <top style="medium">
        <color indexed="59"/>
      </top>
      <bottom/>
      <diagonal/>
    </border>
    <border>
      <left style="medium">
        <color indexed="59"/>
      </left>
      <right style="thin">
        <color indexed="59"/>
      </right>
      <top style="medium">
        <color indexed="59"/>
      </top>
      <bottom style="thin">
        <color indexed="59"/>
      </bottom>
      <diagonal/>
    </border>
    <border>
      <left style="thin">
        <color indexed="59"/>
      </left>
      <right style="thin">
        <color indexed="59"/>
      </right>
      <top style="medium">
        <color indexed="59"/>
      </top>
      <bottom style="thin">
        <color indexed="59"/>
      </bottom>
      <diagonal/>
    </border>
    <border>
      <left style="thin">
        <color indexed="59"/>
      </left>
      <right style="medium">
        <color indexed="59"/>
      </right>
      <top style="medium">
        <color indexed="59"/>
      </top>
      <bottom style="thin">
        <color indexed="59"/>
      </bottom>
      <diagonal/>
    </border>
    <border>
      <left style="medium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 style="medium">
        <color indexed="59"/>
      </right>
      <top style="thin">
        <color indexed="59"/>
      </top>
      <bottom style="thin">
        <color indexed="59"/>
      </bottom>
      <diagonal/>
    </border>
    <border>
      <left style="medium">
        <color indexed="59"/>
      </left>
      <right style="thin">
        <color indexed="59"/>
      </right>
      <top style="thin">
        <color indexed="59"/>
      </top>
      <bottom/>
      <diagonal/>
    </border>
    <border>
      <left style="thin">
        <color indexed="59"/>
      </left>
      <right style="thin">
        <color indexed="59"/>
      </right>
      <top style="thin">
        <color indexed="59"/>
      </top>
      <bottom/>
      <diagonal/>
    </border>
    <border>
      <left style="medium">
        <color indexed="59"/>
      </left>
      <right style="thin">
        <color indexed="59"/>
      </right>
      <top style="medium">
        <color indexed="59"/>
      </top>
      <bottom style="medium">
        <color indexed="59"/>
      </bottom>
      <diagonal/>
    </border>
    <border>
      <left style="thin">
        <color indexed="59"/>
      </left>
      <right style="thin">
        <color indexed="59"/>
      </right>
      <top style="medium">
        <color indexed="59"/>
      </top>
      <bottom style="medium">
        <color indexed="59"/>
      </bottom>
      <diagonal/>
    </border>
    <border>
      <left style="thin">
        <color indexed="59"/>
      </left>
      <right style="medium">
        <color indexed="59"/>
      </right>
      <top style="medium">
        <color indexed="59"/>
      </top>
      <bottom style="medium">
        <color indexed="59"/>
      </bottom>
      <diagonal/>
    </border>
    <border>
      <left style="medium">
        <color indexed="59"/>
      </left>
      <right/>
      <top style="medium">
        <color indexed="59"/>
      </top>
      <bottom style="medium">
        <color indexed="59"/>
      </bottom>
      <diagonal/>
    </border>
    <border>
      <left/>
      <right/>
      <top style="medium">
        <color indexed="59"/>
      </top>
      <bottom style="medium">
        <color indexed="59"/>
      </bottom>
      <diagonal/>
    </border>
    <border>
      <left/>
      <right style="thin">
        <color indexed="59"/>
      </right>
      <top style="medium">
        <color indexed="59"/>
      </top>
      <bottom style="medium">
        <color indexed="59"/>
      </bottom>
      <diagonal/>
    </border>
    <border>
      <left style="thin">
        <color indexed="59"/>
      </left>
      <right/>
      <top style="medium">
        <color indexed="59"/>
      </top>
      <bottom style="medium">
        <color indexed="59"/>
      </bottom>
      <diagonal/>
    </border>
    <border>
      <left/>
      <right style="medium">
        <color indexed="59"/>
      </right>
      <top style="medium">
        <color indexed="59"/>
      </top>
      <bottom style="medium">
        <color indexed="59"/>
      </bottom>
      <diagonal/>
    </border>
    <border>
      <left style="medium">
        <color indexed="59"/>
      </left>
      <right/>
      <top style="medium">
        <color indexed="59"/>
      </top>
      <bottom style="thin">
        <color indexed="59"/>
      </bottom>
      <diagonal/>
    </border>
    <border>
      <left/>
      <right/>
      <top style="medium">
        <color indexed="59"/>
      </top>
      <bottom style="thin">
        <color indexed="59"/>
      </bottom>
      <diagonal/>
    </border>
    <border>
      <left/>
      <right style="thin">
        <color indexed="59"/>
      </right>
      <top style="medium">
        <color indexed="59"/>
      </top>
      <bottom style="thin">
        <color indexed="59"/>
      </bottom>
      <diagonal/>
    </border>
    <border>
      <left style="thin">
        <color indexed="59"/>
      </left>
      <right/>
      <top style="medium">
        <color indexed="59"/>
      </top>
      <bottom style="thin">
        <color indexed="59"/>
      </bottom>
      <diagonal/>
    </border>
    <border>
      <left/>
      <right style="medium">
        <color indexed="59"/>
      </right>
      <top style="medium">
        <color indexed="59"/>
      </top>
      <bottom style="thin">
        <color indexed="59"/>
      </bottom>
      <diagonal/>
    </border>
    <border>
      <left style="medium">
        <color indexed="59"/>
      </left>
      <right/>
      <top style="thin">
        <color indexed="59"/>
      </top>
      <bottom style="medium">
        <color indexed="59"/>
      </bottom>
      <diagonal/>
    </border>
    <border>
      <left/>
      <right/>
      <top style="thin">
        <color indexed="59"/>
      </top>
      <bottom style="medium">
        <color indexed="59"/>
      </bottom>
      <diagonal/>
    </border>
    <border>
      <left/>
      <right style="thin">
        <color indexed="59"/>
      </right>
      <top style="thin">
        <color indexed="59"/>
      </top>
      <bottom style="medium">
        <color indexed="59"/>
      </bottom>
      <diagonal/>
    </border>
    <border>
      <left style="thin">
        <color indexed="59"/>
      </left>
      <right/>
      <top style="thin">
        <color indexed="59"/>
      </top>
      <bottom style="medium">
        <color indexed="59"/>
      </bottom>
      <diagonal/>
    </border>
    <border>
      <left/>
      <right style="medium">
        <color indexed="59"/>
      </right>
      <top style="thin">
        <color indexed="59"/>
      </top>
      <bottom style="medium">
        <color indexed="59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3"/>
      </bottom>
      <diagonal/>
    </border>
    <border>
      <left style="medium">
        <color indexed="64"/>
      </left>
      <right/>
      <top style="medium">
        <color indexed="63"/>
      </top>
      <bottom style="medium">
        <color indexed="64"/>
      </bottom>
      <diagonal/>
    </border>
  </borders>
  <cellStyleXfs count="22">
    <xf numFmtId="0" fontId="0" fillId="0" borderId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38" fillId="0" borderId="0"/>
    <xf numFmtId="0" fontId="39" fillId="0" borderId="0"/>
    <xf numFmtId="0" fontId="31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44" fontId="13" fillId="0" borderId="0" applyFont="0" applyFill="0" applyBorder="0" applyAlignment="0" applyProtection="0"/>
    <xf numFmtId="9" fontId="12" fillId="0" borderId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</cellStyleXfs>
  <cellXfs count="1192">
    <xf numFmtId="0" fontId="0" fillId="0" borderId="0" xfId="0"/>
    <xf numFmtId="0" fontId="12" fillId="0" borderId="0" xfId="6"/>
    <xf numFmtId="0" fontId="17" fillId="0" borderId="37" xfId="6" applyFont="1" applyBorder="1" applyAlignment="1">
      <alignment horizontal="center" wrapText="1"/>
    </xf>
    <xf numFmtId="0" fontId="17" fillId="0" borderId="37" xfId="6" applyFont="1" applyBorder="1" applyAlignment="1">
      <alignment horizontal="center"/>
    </xf>
    <xf numFmtId="0" fontId="22" fillId="0" borderId="38" xfId="6" applyFont="1" applyBorder="1" applyAlignment="1">
      <alignment horizontal="center"/>
    </xf>
    <xf numFmtId="0" fontId="30" fillId="0" borderId="2" xfId="6" applyFont="1" applyBorder="1" applyAlignment="1">
      <alignment horizontal="center" vertical="center" wrapText="1"/>
    </xf>
    <xf numFmtId="0" fontId="12" fillId="0" borderId="39" xfId="6" applyBorder="1"/>
    <xf numFmtId="0" fontId="12" fillId="0" borderId="40" xfId="6" applyBorder="1"/>
    <xf numFmtId="0" fontId="12" fillId="0" borderId="41" xfId="6" applyBorder="1"/>
    <xf numFmtId="0" fontId="12" fillId="0" borderId="12" xfId="6" applyBorder="1"/>
    <xf numFmtId="0" fontId="12" fillId="0" borderId="42" xfId="6" applyBorder="1"/>
    <xf numFmtId="0" fontId="4" fillId="0" borderId="12" xfId="6" applyFont="1" applyBorder="1"/>
    <xf numFmtId="0" fontId="36" fillId="0" borderId="17" xfId="6" applyFont="1" applyBorder="1"/>
    <xf numFmtId="0" fontId="3" fillId="0" borderId="18" xfId="6" applyFont="1" applyBorder="1"/>
    <xf numFmtId="0" fontId="12" fillId="0" borderId="43" xfId="6" applyBorder="1" applyAlignment="1">
      <alignment horizontal="center"/>
    </xf>
    <xf numFmtId="0" fontId="36" fillId="0" borderId="18" xfId="6" applyFont="1" applyBorder="1"/>
    <xf numFmtId="0" fontId="12" fillId="0" borderId="43" xfId="6" applyBorder="1"/>
    <xf numFmtId="0" fontId="17" fillId="0" borderId="58" xfId="6" applyFont="1" applyBorder="1" applyAlignment="1">
      <alignment horizontal="center"/>
    </xf>
    <xf numFmtId="0" fontId="17" fillId="0" borderId="9" xfId="6" applyFont="1" applyBorder="1" applyAlignment="1">
      <alignment horizontal="center"/>
    </xf>
    <xf numFmtId="0" fontId="12" fillId="0" borderId="75" xfId="6" applyBorder="1" applyAlignment="1">
      <alignment wrapText="1"/>
    </xf>
    <xf numFmtId="0" fontId="15" fillId="2" borderId="16" xfId="16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2" xfId="16" applyFont="1" applyFill="1" applyBorder="1" applyAlignment="1">
      <alignment horizontal="center" vertical="center" wrapText="1"/>
    </xf>
    <xf numFmtId="0" fontId="15" fillId="2" borderId="27" xfId="16" applyFont="1" applyFill="1" applyBorder="1" applyAlignment="1">
      <alignment horizontal="left" vertical="center" wrapText="1" indent="1"/>
    </xf>
    <xf numFmtId="165" fontId="15" fillId="2" borderId="9" xfId="16" applyNumberFormat="1" applyFont="1" applyFill="1" applyBorder="1" applyAlignment="1">
      <alignment horizontal="center" vertical="center" wrapText="1"/>
    </xf>
    <xf numFmtId="0" fontId="19" fillId="2" borderId="28" xfId="0" applyFont="1" applyFill="1" applyBorder="1" applyAlignment="1">
      <alignment horizontal="left" wrapText="1" indent="1"/>
    </xf>
    <xf numFmtId="165" fontId="16" fillId="2" borderId="51" xfId="16" applyNumberFormat="1" applyFont="1" applyFill="1" applyBorder="1" applyAlignment="1" applyProtection="1">
      <alignment horizontal="center" vertical="center" wrapText="1"/>
      <protection locked="0"/>
    </xf>
    <xf numFmtId="0" fontId="19" fillId="2" borderId="29" xfId="0" applyFont="1" applyFill="1" applyBorder="1" applyAlignment="1">
      <alignment horizontal="left" wrapText="1" indent="1"/>
    </xf>
    <xf numFmtId="165" fontId="16" fillId="2" borderId="11" xfId="16" applyNumberFormat="1" applyFont="1" applyFill="1" applyBorder="1" applyAlignment="1">
      <alignment horizontal="center" vertical="center" wrapText="1"/>
    </xf>
    <xf numFmtId="165" fontId="16" fillId="2" borderId="11" xfId="16" applyNumberFormat="1" applyFont="1" applyFill="1" applyBorder="1" applyAlignment="1" applyProtection="1">
      <alignment horizontal="center" vertical="center" wrapText="1"/>
      <protection locked="0"/>
    </xf>
    <xf numFmtId="0" fontId="19" fillId="2" borderId="29" xfId="0" applyFont="1" applyFill="1" applyBorder="1" applyAlignment="1">
      <alignment horizontal="left" vertical="center" wrapText="1" indent="1"/>
    </xf>
    <xf numFmtId="165" fontId="16" fillId="2" borderId="69" xfId="16" applyNumberFormat="1" applyFont="1" applyFill="1" applyBorder="1" applyAlignment="1" applyProtection="1">
      <alignment horizontal="center" vertical="center" wrapText="1"/>
      <protection locked="0"/>
    </xf>
    <xf numFmtId="0" fontId="19" fillId="2" borderId="30" xfId="0" applyFont="1" applyFill="1" applyBorder="1" applyAlignment="1">
      <alignment horizontal="left" vertical="center" wrapText="1" indent="1"/>
    </xf>
    <xf numFmtId="0" fontId="20" fillId="2" borderId="27" xfId="0" applyFont="1" applyFill="1" applyBorder="1" applyAlignment="1">
      <alignment horizontal="left" vertical="center" wrapText="1" indent="1"/>
    </xf>
    <xf numFmtId="165" fontId="16" fillId="2" borderId="10" xfId="16" applyNumberFormat="1" applyFont="1" applyFill="1" applyBorder="1" applyAlignment="1" applyProtection="1">
      <alignment horizontal="center" vertical="center" wrapText="1"/>
      <protection locked="0"/>
    </xf>
    <xf numFmtId="0" fontId="16" fillId="2" borderId="29" xfId="16" applyFont="1" applyFill="1" applyBorder="1" applyAlignment="1">
      <alignment horizontal="left" vertical="center" wrapText="1" indent="1"/>
    </xf>
    <xf numFmtId="165" fontId="19" fillId="2" borderId="11" xfId="0" applyNumberFormat="1" applyFont="1" applyFill="1" applyBorder="1" applyAlignment="1">
      <alignment horizontal="center" vertical="center" wrapText="1"/>
    </xf>
    <xf numFmtId="165" fontId="16" fillId="2" borderId="36" xfId="16" applyNumberFormat="1" applyFont="1" applyFill="1" applyBorder="1" applyAlignment="1" applyProtection="1">
      <alignment horizontal="center" vertical="center" wrapText="1"/>
      <protection locked="0"/>
    </xf>
    <xf numFmtId="165" fontId="16" fillId="2" borderId="35" xfId="16" applyNumberFormat="1" applyFont="1" applyFill="1" applyBorder="1" applyAlignment="1" applyProtection="1">
      <alignment horizontal="center" vertical="center" wrapText="1"/>
      <protection locked="0"/>
    </xf>
    <xf numFmtId="165" fontId="21" fillId="2" borderId="9" xfId="16" applyNumberFormat="1" applyFont="1" applyFill="1" applyBorder="1" applyAlignment="1" applyProtection="1">
      <alignment horizontal="center" vertical="center" wrapText="1"/>
      <protection locked="0"/>
    </xf>
    <xf numFmtId="0" fontId="19" fillId="2" borderId="30" xfId="0" applyFont="1" applyFill="1" applyBorder="1" applyAlignment="1">
      <alignment horizontal="left" wrapText="1" indent="1"/>
    </xf>
    <xf numFmtId="165" fontId="21" fillId="2" borderId="9" xfId="16" applyNumberFormat="1" applyFont="1" applyFill="1" applyBorder="1" applyAlignment="1">
      <alignment horizontal="center" vertical="center" wrapText="1"/>
    </xf>
    <xf numFmtId="165" fontId="16" fillId="2" borderId="10" xfId="16" applyNumberFormat="1" applyFont="1" applyFill="1" applyBorder="1" applyAlignment="1">
      <alignment horizontal="center" vertical="center" wrapText="1"/>
    </xf>
    <xf numFmtId="0" fontId="19" fillId="2" borderId="30" xfId="0" applyFont="1" applyFill="1" applyBorder="1" applyAlignment="1">
      <alignment horizontal="left" indent="1"/>
    </xf>
    <xf numFmtId="165" fontId="22" fillId="2" borderId="11" xfId="16" applyNumberFormat="1" applyFont="1" applyFill="1" applyBorder="1" applyAlignment="1" applyProtection="1">
      <alignment horizontal="center" vertical="center" wrapText="1"/>
      <protection locked="0"/>
    </xf>
    <xf numFmtId="165" fontId="22" fillId="2" borderId="36" xfId="16" applyNumberFormat="1" applyFont="1" applyFill="1" applyBorder="1" applyAlignment="1" applyProtection="1">
      <alignment horizontal="center" vertical="center" wrapText="1"/>
      <protection locked="0"/>
    </xf>
    <xf numFmtId="165" fontId="16" fillId="2" borderId="9" xfId="16" applyNumberFormat="1" applyFont="1" applyFill="1" applyBorder="1" applyAlignment="1" applyProtection="1">
      <alignment horizontal="center" vertical="center" wrapText="1"/>
      <protection locked="0"/>
    </xf>
    <xf numFmtId="0" fontId="20" fillId="2" borderId="27" xfId="0" applyFont="1" applyFill="1" applyBorder="1" applyAlignment="1">
      <alignment wrapText="1"/>
    </xf>
    <xf numFmtId="0" fontId="20" fillId="2" borderId="20" xfId="0" applyFont="1" applyFill="1" applyBorder="1" applyAlignment="1">
      <alignment horizontal="center" vertical="center" wrapText="1"/>
    </xf>
    <xf numFmtId="0" fontId="15" fillId="2" borderId="26" xfId="16" applyFont="1" applyFill="1" applyBorder="1" applyAlignment="1">
      <alignment vertical="center" wrapText="1"/>
    </xf>
    <xf numFmtId="49" fontId="16" fillId="2" borderId="21" xfId="16" applyNumberFormat="1" applyFont="1" applyFill="1" applyBorder="1" applyAlignment="1">
      <alignment horizontal="center" vertical="center" wrapText="1"/>
    </xf>
    <xf numFmtId="0" fontId="16" fillId="2" borderId="46" xfId="16" applyFont="1" applyFill="1" applyBorder="1" applyAlignment="1">
      <alignment horizontal="left" vertical="center" wrapText="1" indent="1"/>
    </xf>
    <xf numFmtId="49" fontId="16" fillId="2" borderId="18" xfId="16" applyNumberFormat="1" applyFont="1" applyFill="1" applyBorder="1" applyAlignment="1">
      <alignment horizontal="center" vertical="center" wrapText="1"/>
    </xf>
    <xf numFmtId="0" fontId="16" fillId="2" borderId="48" xfId="16" applyFont="1" applyFill="1" applyBorder="1" applyAlignment="1">
      <alignment horizontal="left" vertical="center" wrapText="1" indent="1"/>
    </xf>
    <xf numFmtId="0" fontId="16" fillId="2" borderId="0" xfId="16" applyFont="1" applyFill="1" applyAlignment="1">
      <alignment horizontal="left" vertical="center" wrapText="1" indent="1"/>
    </xf>
    <xf numFmtId="0" fontId="16" fillId="2" borderId="30" xfId="16" applyFont="1" applyFill="1" applyBorder="1" applyAlignment="1">
      <alignment horizontal="left" vertical="center" wrapText="1" indent="6"/>
    </xf>
    <xf numFmtId="0" fontId="16" fillId="2" borderId="29" xfId="16" applyFont="1" applyFill="1" applyBorder="1" applyAlignment="1">
      <alignment horizontal="left" indent="6"/>
    </xf>
    <xf numFmtId="0" fontId="16" fillId="2" borderId="29" xfId="16" applyFont="1" applyFill="1" applyBorder="1" applyAlignment="1">
      <alignment horizontal="left" vertical="center" wrapText="1" indent="6"/>
    </xf>
    <xf numFmtId="49" fontId="16" fillId="2" borderId="22" xfId="16" applyNumberFormat="1" applyFont="1" applyFill="1" applyBorder="1" applyAlignment="1">
      <alignment horizontal="center" vertical="center" wrapText="1"/>
    </xf>
    <xf numFmtId="49" fontId="16" fillId="2" borderId="19" xfId="16" applyNumberFormat="1" applyFont="1" applyFill="1" applyBorder="1" applyAlignment="1">
      <alignment horizontal="center" vertical="center" wrapText="1"/>
    </xf>
    <xf numFmtId="165" fontId="21" fillId="2" borderId="11" xfId="16" applyNumberFormat="1" applyFont="1" applyFill="1" applyBorder="1" applyAlignment="1" applyProtection="1">
      <alignment horizontal="center" vertical="center" wrapText="1"/>
      <protection locked="0"/>
    </xf>
    <xf numFmtId="49" fontId="16" fillId="2" borderId="23" xfId="16" applyNumberFormat="1" applyFont="1" applyFill="1" applyBorder="1" applyAlignment="1">
      <alignment horizontal="center" vertical="center" wrapText="1"/>
    </xf>
    <xf numFmtId="49" fontId="16" fillId="2" borderId="17" xfId="16" applyNumberFormat="1" applyFont="1" applyFill="1" applyBorder="1" applyAlignment="1">
      <alignment horizontal="center" vertical="center" wrapText="1"/>
    </xf>
    <xf numFmtId="0" fontId="16" fillId="2" borderId="30" xfId="16" applyFont="1" applyFill="1" applyBorder="1" applyAlignment="1">
      <alignment horizontal="left" vertical="center" wrapText="1" indent="1"/>
    </xf>
    <xf numFmtId="0" fontId="16" fillId="2" borderId="28" xfId="16" applyFont="1" applyFill="1" applyBorder="1" applyAlignment="1">
      <alignment horizontal="left" vertical="center" wrapText="1" indent="6"/>
    </xf>
    <xf numFmtId="0" fontId="21" fillId="2" borderId="27" xfId="16" applyFont="1" applyFill="1" applyBorder="1" applyAlignment="1">
      <alignment horizontal="left" vertical="center" wrapText="1" indent="1"/>
    </xf>
    <xf numFmtId="0" fontId="16" fillId="2" borderId="28" xfId="16" applyFont="1" applyFill="1" applyBorder="1" applyAlignment="1">
      <alignment horizontal="left" vertical="center" wrapText="1" indent="1"/>
    </xf>
    <xf numFmtId="0" fontId="16" fillId="2" borderId="32" xfId="16" applyFont="1" applyFill="1" applyBorder="1" applyAlignment="1">
      <alignment horizontal="left" vertical="center" wrapText="1" indent="1"/>
    </xf>
    <xf numFmtId="165" fontId="60" fillId="2" borderId="9" xfId="0" applyNumberFormat="1" applyFont="1" applyFill="1" applyBorder="1" applyAlignment="1">
      <alignment horizontal="center" vertical="center" wrapText="1"/>
    </xf>
    <xf numFmtId="165" fontId="22" fillId="2" borderId="10" xfId="16" applyNumberFormat="1" applyFont="1" applyFill="1" applyBorder="1" applyAlignment="1" applyProtection="1">
      <alignment horizontal="center" vertical="center" wrapText="1"/>
      <protection locked="0"/>
    </xf>
    <xf numFmtId="165" fontId="0" fillId="2" borderId="0" xfId="0" applyNumberFormat="1" applyFill="1" applyAlignment="1">
      <alignment vertical="center" wrapText="1"/>
    </xf>
    <xf numFmtId="165" fontId="19" fillId="2" borderId="35" xfId="0" applyNumberFormat="1" applyFont="1" applyFill="1" applyBorder="1" applyAlignment="1" applyProtection="1">
      <alignment horizontal="center" vertical="center" wrapText="1"/>
      <protection locked="0"/>
    </xf>
    <xf numFmtId="165" fontId="51" fillId="2" borderId="66" xfId="12" applyNumberFormat="1" applyFont="1" applyFill="1" applyBorder="1" applyAlignment="1" applyProtection="1">
      <alignment wrapText="1"/>
      <protection locked="0"/>
    </xf>
    <xf numFmtId="165" fontId="51" fillId="2" borderId="68" xfId="12" applyNumberFormat="1" applyFont="1" applyFill="1" applyBorder="1" applyAlignment="1" applyProtection="1">
      <alignment wrapText="1"/>
      <protection locked="0"/>
    </xf>
    <xf numFmtId="165" fontId="40" fillId="2" borderId="9" xfId="12" applyNumberFormat="1" applyFont="1" applyFill="1" applyBorder="1" applyAlignment="1" applyProtection="1">
      <alignment wrapText="1"/>
      <protection locked="0"/>
    </xf>
    <xf numFmtId="0" fontId="0" fillId="2" borderId="0" xfId="0" applyFill="1" applyAlignment="1">
      <alignment vertical="center"/>
    </xf>
    <xf numFmtId="165" fontId="16" fillId="2" borderId="11" xfId="16" applyNumberFormat="1" applyFont="1" applyFill="1" applyBorder="1" applyAlignment="1" applyProtection="1">
      <alignment horizontal="right" vertical="center" wrapText="1"/>
      <protection locked="0"/>
    </xf>
    <xf numFmtId="165" fontId="16" fillId="2" borderId="11" xfId="16" applyNumberFormat="1" applyFont="1" applyFill="1" applyBorder="1" applyAlignment="1" applyProtection="1">
      <alignment horizontal="left" vertical="center" wrapText="1"/>
      <protection locked="0"/>
    </xf>
    <xf numFmtId="165" fontId="3" fillId="2" borderId="0" xfId="0" applyNumberFormat="1" applyFont="1" applyFill="1" applyAlignment="1">
      <alignment horizontal="left" vertical="center" wrapText="1"/>
    </xf>
    <xf numFmtId="165" fontId="14" fillId="2" borderId="0" xfId="0" applyNumberFormat="1" applyFont="1" applyFill="1" applyAlignment="1">
      <alignment vertical="center" wrapText="1"/>
    </xf>
    <xf numFmtId="165" fontId="3" fillId="2" borderId="0" xfId="0" applyNumberFormat="1" applyFont="1" applyFill="1" applyAlignment="1">
      <alignment vertical="center" wrapText="1"/>
    </xf>
    <xf numFmtId="0" fontId="5" fillId="2" borderId="46" xfId="0" applyFont="1" applyFill="1" applyBorder="1" applyAlignment="1">
      <alignment horizontal="center" vertical="center"/>
    </xf>
    <xf numFmtId="0" fontId="7" fillId="2" borderId="51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7" fillId="2" borderId="49" xfId="0" applyFont="1" applyFill="1" applyBorder="1" applyAlignment="1">
      <alignment horizontal="center" vertical="center"/>
    </xf>
    <xf numFmtId="49" fontId="7" fillId="2" borderId="35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65" fontId="16" fillId="2" borderId="9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165" fontId="16" fillId="2" borderId="9" xfId="16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wrapText="1"/>
    </xf>
    <xf numFmtId="0" fontId="19" fillId="2" borderId="30" xfId="0" applyFont="1" applyFill="1" applyBorder="1" applyAlignment="1">
      <alignment wrapText="1"/>
    </xf>
    <xf numFmtId="0" fontId="19" fillId="2" borderId="17" xfId="0" applyFont="1" applyFill="1" applyBorder="1" applyAlignment="1">
      <alignment horizontal="center" wrapText="1"/>
    </xf>
    <xf numFmtId="0" fontId="19" fillId="2" borderId="18" xfId="0" applyFont="1" applyFill="1" applyBorder="1" applyAlignment="1">
      <alignment horizontal="center" wrapText="1"/>
    </xf>
    <xf numFmtId="0" fontId="19" fillId="2" borderId="19" xfId="0" applyFont="1" applyFill="1" applyBorder="1" applyAlignment="1">
      <alignment horizontal="center" wrapText="1"/>
    </xf>
    <xf numFmtId="0" fontId="20" fillId="2" borderId="20" xfId="0" applyFont="1" applyFill="1" applyBorder="1" applyAlignment="1">
      <alignment horizontal="center" wrapText="1"/>
    </xf>
    <xf numFmtId="0" fontId="40" fillId="2" borderId="31" xfId="0" applyFont="1" applyFill="1" applyBorder="1" applyAlignment="1">
      <alignment wrapText="1"/>
    </xf>
    <xf numFmtId="165" fontId="24" fillId="2" borderId="9" xfId="16" applyNumberFormat="1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wrapText="1"/>
    </xf>
    <xf numFmtId="0" fontId="40" fillId="2" borderId="0" xfId="0" applyFont="1" applyFill="1" applyAlignment="1">
      <alignment wrapText="1"/>
    </xf>
    <xf numFmtId="165" fontId="22" fillId="2" borderId="0" xfId="16" applyNumberFormat="1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 indent="1"/>
    </xf>
    <xf numFmtId="165" fontId="16" fillId="2" borderId="0" xfId="0" applyNumberFormat="1" applyFont="1" applyFill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65" fontId="22" fillId="2" borderId="11" xfId="16" applyNumberFormat="1" applyFont="1" applyFill="1" applyBorder="1" applyAlignment="1" applyProtection="1">
      <alignment horizontal="right" vertical="center" wrapText="1" indent="1"/>
      <protection locked="0"/>
    </xf>
    <xf numFmtId="0" fontId="16" fillId="2" borderId="49" xfId="16" applyFont="1" applyFill="1" applyBorder="1" applyAlignment="1">
      <alignment horizontal="left" vertical="center" wrapText="1" indent="6"/>
    </xf>
    <xf numFmtId="0" fontId="15" fillId="2" borderId="27" xfId="16" applyFont="1" applyFill="1" applyBorder="1" applyAlignment="1">
      <alignment vertical="center" wrapText="1"/>
    </xf>
    <xf numFmtId="165" fontId="19" fillId="2" borderId="9" xfId="0" applyNumberFormat="1" applyFont="1" applyFill="1" applyBorder="1" applyAlignment="1">
      <alignment horizontal="center" vertical="center" wrapText="1"/>
    </xf>
    <xf numFmtId="49" fontId="21" fillId="2" borderId="2" xfId="16" applyNumberFormat="1" applyFont="1" applyFill="1" applyBorder="1" applyAlignment="1">
      <alignment horizontal="center" vertical="center" wrapText="1"/>
    </xf>
    <xf numFmtId="165" fontId="20" fillId="2" borderId="9" xfId="0" quotePrefix="1" applyNumberFormat="1" applyFont="1" applyFill="1" applyBorder="1" applyAlignment="1">
      <alignment horizontal="center" vertical="center" wrapText="1"/>
    </xf>
    <xf numFmtId="0" fontId="40" fillId="2" borderId="31" xfId="0" applyFont="1" applyFill="1" applyBorder="1" applyAlignment="1">
      <alignment horizontal="left" vertical="center" wrapText="1" indent="1"/>
    </xf>
    <xf numFmtId="165" fontId="40" fillId="2" borderId="9" xfId="0" quotePrefix="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vertical="center" wrapText="1"/>
    </xf>
    <xf numFmtId="3" fontId="12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29" fillId="2" borderId="0" xfId="0" applyFont="1" applyFill="1" applyAlignment="1" applyProtection="1">
      <alignment horizontal="center" vertical="top"/>
      <protection locked="0"/>
    </xf>
    <xf numFmtId="0" fontId="29" fillId="2" borderId="9" xfId="0" applyFont="1" applyFill="1" applyBorder="1" applyAlignment="1" applyProtection="1">
      <alignment horizontal="center" vertical="top"/>
      <protection locked="0"/>
    </xf>
    <xf numFmtId="0" fontId="0" fillId="2" borderId="0" xfId="0" applyFill="1" applyAlignment="1">
      <alignment vertical="center" wrapText="1"/>
    </xf>
    <xf numFmtId="3" fontId="41" fillId="2" borderId="35" xfId="9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165" fontId="22" fillId="2" borderId="35" xfId="16" applyNumberFormat="1" applyFont="1" applyFill="1" applyBorder="1" applyAlignment="1" applyProtection="1">
      <alignment horizontal="right" vertical="center" wrapText="1" indent="1"/>
      <protection locked="0"/>
    </xf>
    <xf numFmtId="165" fontId="19" fillId="2" borderId="51" xfId="0" applyNumberFormat="1" applyFont="1" applyFill="1" applyBorder="1" applyAlignment="1">
      <alignment horizontal="center" vertical="center" wrapText="1"/>
    </xf>
    <xf numFmtId="165" fontId="19" fillId="2" borderId="10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24" fillId="2" borderId="16" xfId="0" applyFont="1" applyFill="1" applyBorder="1" applyAlignment="1">
      <alignment horizontal="left" vertical="center" wrapText="1"/>
    </xf>
    <xf numFmtId="0" fontId="0" fillId="2" borderId="0" xfId="0" applyFill="1"/>
    <xf numFmtId="0" fontId="17" fillId="2" borderId="9" xfId="6" applyFont="1" applyFill="1" applyBorder="1" applyAlignment="1">
      <alignment horizontal="left"/>
    </xf>
    <xf numFmtId="0" fontId="12" fillId="2" borderId="0" xfId="6" applyFill="1" applyAlignment="1">
      <alignment horizontal="left"/>
    </xf>
    <xf numFmtId="167" fontId="3" fillId="2" borderId="0" xfId="6" applyNumberFormat="1" applyFont="1" applyFill="1" applyAlignment="1">
      <alignment horizontal="left"/>
    </xf>
    <xf numFmtId="0" fontId="1" fillId="2" borderId="0" xfId="12" applyFont="1" applyFill="1" applyAlignment="1">
      <alignment horizontal="left"/>
    </xf>
    <xf numFmtId="0" fontId="4" fillId="2" borderId="0" xfId="6" applyFont="1" applyFill="1" applyAlignment="1">
      <alignment horizontal="left"/>
    </xf>
    <xf numFmtId="0" fontId="1" fillId="2" borderId="0" xfId="12" applyFont="1" applyFill="1" applyAlignment="1">
      <alignment horizontal="left" vertical="top"/>
    </xf>
    <xf numFmtId="165" fontId="0" fillId="2" borderId="0" xfId="0" applyNumberFormat="1" applyFill="1" applyAlignment="1">
      <alignment horizontal="left" vertical="center" wrapText="1"/>
    </xf>
    <xf numFmtId="0" fontId="22" fillId="2" borderId="0" xfId="0" applyFont="1" applyFill="1" applyAlignment="1">
      <alignment horizontal="left" vertical="center"/>
    </xf>
    <xf numFmtId="165" fontId="23" fillId="2" borderId="2" xfId="0" applyNumberFormat="1" applyFont="1" applyFill="1" applyBorder="1" applyAlignment="1">
      <alignment horizontal="left" vertical="center" wrapText="1"/>
    </xf>
    <xf numFmtId="165" fontId="23" fillId="2" borderId="3" xfId="0" applyNumberFormat="1" applyFont="1" applyFill="1" applyBorder="1" applyAlignment="1">
      <alignment horizontal="left" vertical="center" wrapText="1"/>
    </xf>
    <xf numFmtId="165" fontId="23" fillId="2" borderId="50" xfId="0" applyNumberFormat="1" applyFont="1" applyFill="1" applyBorder="1" applyAlignment="1">
      <alignment horizontal="left" vertical="center" wrapText="1"/>
    </xf>
    <xf numFmtId="165" fontId="23" fillId="2" borderId="7" xfId="0" applyNumberFormat="1" applyFont="1" applyFill="1" applyBorder="1" applyAlignment="1">
      <alignment horizontal="left" vertical="center" wrapText="1"/>
    </xf>
    <xf numFmtId="165" fontId="24" fillId="2" borderId="0" xfId="0" applyNumberFormat="1" applyFont="1" applyFill="1" applyAlignment="1">
      <alignment horizontal="left" vertical="center" wrapText="1"/>
    </xf>
    <xf numFmtId="165" fontId="21" fillId="2" borderId="9" xfId="0" applyNumberFormat="1" applyFont="1" applyFill="1" applyBorder="1" applyAlignment="1">
      <alignment horizontal="left" vertical="center" wrapText="1"/>
    </xf>
    <xf numFmtId="165" fontId="21" fillId="2" borderId="7" xfId="0" applyNumberFormat="1" applyFont="1" applyFill="1" applyBorder="1" applyAlignment="1">
      <alignment horizontal="left" vertical="center" wrapText="1"/>
    </xf>
    <xf numFmtId="165" fontId="21" fillId="2" borderId="0" xfId="0" applyNumberFormat="1" applyFont="1" applyFill="1" applyAlignment="1">
      <alignment horizontal="left" vertical="center" wrapText="1"/>
    </xf>
    <xf numFmtId="165" fontId="22" fillId="2" borderId="11" xfId="0" applyNumberFormat="1" applyFont="1" applyFill="1" applyBorder="1" applyAlignment="1" applyProtection="1">
      <alignment horizontal="left" vertical="center" wrapText="1"/>
      <protection locked="0"/>
    </xf>
    <xf numFmtId="165" fontId="22" fillId="2" borderId="13" xfId="0" applyNumberFormat="1" applyFont="1" applyFill="1" applyBorder="1" applyAlignment="1" applyProtection="1">
      <alignment horizontal="left" vertical="center" wrapText="1"/>
      <protection locked="0"/>
    </xf>
    <xf numFmtId="165" fontId="22" fillId="2" borderId="35" xfId="16" applyNumberFormat="1" applyFont="1" applyFill="1" applyBorder="1" applyAlignment="1">
      <alignment horizontal="left" vertical="center" wrapText="1"/>
    </xf>
    <xf numFmtId="165" fontId="24" fillId="2" borderId="9" xfId="0" applyNumberFormat="1" applyFont="1" applyFill="1" applyBorder="1" applyAlignment="1">
      <alignment horizontal="left" vertical="center" wrapText="1"/>
    </xf>
    <xf numFmtId="165" fontId="0" fillId="2" borderId="10" xfId="0" applyNumberFormat="1" applyFill="1" applyBorder="1" applyAlignment="1">
      <alignment horizontal="left" vertical="center" wrapText="1"/>
    </xf>
    <xf numFmtId="165" fontId="22" fillId="2" borderId="54" xfId="0" applyNumberFormat="1" applyFont="1" applyFill="1" applyBorder="1" applyAlignment="1">
      <alignment horizontal="left" vertical="center" wrapText="1"/>
    </xf>
    <xf numFmtId="165" fontId="0" fillId="2" borderId="11" xfId="0" applyNumberFormat="1" applyFill="1" applyBorder="1" applyAlignment="1">
      <alignment horizontal="left" vertical="center" wrapText="1"/>
    </xf>
    <xf numFmtId="165" fontId="22" fillId="2" borderId="63" xfId="0" applyNumberFormat="1" applyFont="1" applyFill="1" applyBorder="1" applyAlignment="1">
      <alignment horizontal="left" vertical="center" wrapText="1"/>
    </xf>
    <xf numFmtId="165" fontId="22" fillId="2" borderId="12" xfId="0" applyNumberFormat="1" applyFont="1" applyFill="1" applyBorder="1" applyAlignment="1">
      <alignment horizontal="left" vertical="center" wrapText="1"/>
    </xf>
    <xf numFmtId="165" fontId="22" fillId="2" borderId="63" xfId="0" applyNumberFormat="1" applyFont="1" applyFill="1" applyBorder="1" applyAlignment="1" applyProtection="1">
      <alignment horizontal="left" vertical="center" wrapText="1"/>
      <protection locked="0"/>
    </xf>
    <xf numFmtId="165" fontId="22" fillId="2" borderId="0" xfId="0" applyNumberFormat="1" applyFont="1" applyFill="1" applyAlignment="1" applyProtection="1">
      <alignment horizontal="left" vertical="center" wrapText="1"/>
      <protection locked="0"/>
    </xf>
    <xf numFmtId="165" fontId="22" fillId="2" borderId="5" xfId="0" applyNumberFormat="1" applyFont="1" applyFill="1" applyBorder="1" applyAlignment="1" applyProtection="1">
      <alignment horizontal="left" vertical="center" wrapText="1"/>
      <protection locked="0"/>
    </xf>
    <xf numFmtId="165" fontId="0" fillId="2" borderId="13" xfId="0" applyNumberFormat="1" applyFill="1" applyBorder="1" applyAlignment="1">
      <alignment horizontal="left" vertical="center" wrapText="1"/>
    </xf>
    <xf numFmtId="0" fontId="22" fillId="2" borderId="24" xfId="16" applyFont="1" applyFill="1" applyBorder="1" applyAlignment="1" applyProtection="1">
      <alignment horizontal="left" vertical="center" wrapText="1"/>
      <protection locked="0"/>
    </xf>
    <xf numFmtId="165" fontId="24" fillId="2" borderId="7" xfId="0" applyNumberFormat="1" applyFont="1" applyFill="1" applyBorder="1" applyAlignment="1">
      <alignment horizontal="left" vertical="center" wrapText="1"/>
    </xf>
    <xf numFmtId="0" fontId="9" fillId="2" borderId="0" xfId="16" applyFill="1" applyAlignment="1">
      <alignment horizontal="left"/>
    </xf>
    <xf numFmtId="0" fontId="7" fillId="2" borderId="2" xfId="16" applyFont="1" applyFill="1" applyBorder="1" applyAlignment="1">
      <alignment horizontal="left" vertical="center" wrapText="1"/>
    </xf>
    <xf numFmtId="0" fontId="7" fillId="2" borderId="27" xfId="16" applyFont="1" applyFill="1" applyBorder="1" applyAlignment="1">
      <alignment horizontal="left" vertical="center" wrapText="1"/>
    </xf>
    <xf numFmtId="165" fontId="7" fillId="2" borderId="9" xfId="0" applyNumberFormat="1" applyFont="1" applyFill="1" applyBorder="1" applyAlignment="1">
      <alignment horizontal="left" vertical="center" wrapText="1"/>
    </xf>
    <xf numFmtId="0" fontId="15" fillId="2" borderId="16" xfId="16" applyFont="1" applyFill="1" applyBorder="1" applyAlignment="1">
      <alignment horizontal="left" vertical="center" wrapText="1"/>
    </xf>
    <xf numFmtId="0" fontId="15" fillId="2" borderId="26" xfId="16" applyFont="1" applyFill="1" applyBorder="1" applyAlignment="1">
      <alignment horizontal="left" vertical="center" wrapText="1"/>
    </xf>
    <xf numFmtId="0" fontId="16" fillId="2" borderId="0" xfId="16" applyFont="1" applyFill="1" applyAlignment="1">
      <alignment horizontal="left"/>
    </xf>
    <xf numFmtId="0" fontId="15" fillId="2" borderId="2" xfId="16" applyFont="1" applyFill="1" applyBorder="1" applyAlignment="1">
      <alignment horizontal="left" vertical="center" wrapText="1"/>
    </xf>
    <xf numFmtId="0" fontId="12" fillId="2" borderId="0" xfId="16" applyFont="1" applyFill="1" applyAlignment="1">
      <alignment horizontal="left"/>
    </xf>
    <xf numFmtId="49" fontId="15" fillId="2" borderId="17" xfId="16" applyNumberFormat="1" applyFont="1" applyFill="1" applyBorder="1" applyAlignment="1">
      <alignment horizontal="left" vertical="center" wrapText="1"/>
    </xf>
    <xf numFmtId="49" fontId="15" fillId="2" borderId="18" xfId="16" applyNumberFormat="1" applyFont="1" applyFill="1" applyBorder="1" applyAlignment="1">
      <alignment horizontal="left" vertical="center" wrapText="1"/>
    </xf>
    <xf numFmtId="49" fontId="15" fillId="2" borderId="19" xfId="16" applyNumberFormat="1" applyFont="1" applyFill="1" applyBorder="1" applyAlignment="1">
      <alignment horizontal="left" vertical="center" wrapText="1"/>
    </xf>
    <xf numFmtId="165" fontId="16" fillId="2" borderId="11" xfId="0" applyNumberFormat="1" applyFont="1" applyFill="1" applyBorder="1" applyAlignment="1" applyProtection="1">
      <alignment horizontal="left" vertical="center" wrapText="1"/>
      <protection locked="0"/>
    </xf>
    <xf numFmtId="0" fontId="20" fillId="2" borderId="2" xfId="0" applyFont="1" applyFill="1" applyBorder="1" applyAlignment="1">
      <alignment horizontal="left" vertical="center" wrapText="1"/>
    </xf>
    <xf numFmtId="0" fontId="19" fillId="2" borderId="30" xfId="0" applyFont="1" applyFill="1" applyBorder="1" applyAlignment="1">
      <alignment horizontal="left" vertical="center" wrapText="1"/>
    </xf>
    <xf numFmtId="0" fontId="20" fillId="2" borderId="17" xfId="0" applyFont="1" applyFill="1" applyBorder="1" applyAlignment="1">
      <alignment horizontal="left" wrapText="1"/>
    </xf>
    <xf numFmtId="0" fontId="20" fillId="2" borderId="18" xfId="0" applyFont="1" applyFill="1" applyBorder="1" applyAlignment="1">
      <alignment horizontal="left" wrapText="1"/>
    </xf>
    <xf numFmtId="0" fontId="20" fillId="2" borderId="19" xfId="0" applyFont="1" applyFill="1" applyBorder="1" applyAlignment="1">
      <alignment horizontal="left" wrapText="1"/>
    </xf>
    <xf numFmtId="0" fontId="20" fillId="2" borderId="27" xfId="0" applyFont="1" applyFill="1" applyBorder="1" applyAlignment="1">
      <alignment horizontal="left" wrapText="1"/>
    </xf>
    <xf numFmtId="0" fontId="20" fillId="2" borderId="20" xfId="0" applyFont="1" applyFill="1" applyBorder="1" applyAlignment="1">
      <alignment horizontal="left" vertical="center" wrapText="1"/>
    </xf>
    <xf numFmtId="0" fontId="20" fillId="2" borderId="31" xfId="0" applyFont="1" applyFill="1" applyBorder="1" applyAlignment="1">
      <alignment horizontal="left" wrapText="1"/>
    </xf>
    <xf numFmtId="0" fontId="6" fillId="2" borderId="0" xfId="16" applyFont="1" applyFill="1" applyAlignment="1">
      <alignment horizontal="left" vertical="center" wrapText="1"/>
    </xf>
    <xf numFmtId="0" fontId="15" fillId="2" borderId="27" xfId="16" applyFont="1" applyFill="1" applyBorder="1" applyAlignment="1">
      <alignment horizontal="left" vertical="center" wrapText="1"/>
    </xf>
    <xf numFmtId="49" fontId="16" fillId="2" borderId="21" xfId="16" applyNumberFormat="1" applyFont="1" applyFill="1" applyBorder="1" applyAlignment="1">
      <alignment horizontal="left" vertical="center" wrapText="1"/>
    </xf>
    <xf numFmtId="49" fontId="16" fillId="2" borderId="18" xfId="16" applyNumberFormat="1" applyFont="1" applyFill="1" applyBorder="1" applyAlignment="1">
      <alignment horizontal="left" vertical="center" wrapText="1"/>
    </xf>
    <xf numFmtId="49" fontId="16" fillId="2" borderId="22" xfId="16" applyNumberFormat="1" applyFont="1" applyFill="1" applyBorder="1" applyAlignment="1">
      <alignment horizontal="left" vertical="center" wrapText="1"/>
    </xf>
    <xf numFmtId="49" fontId="16" fillId="2" borderId="19" xfId="16" applyNumberFormat="1" applyFont="1" applyFill="1" applyBorder="1" applyAlignment="1">
      <alignment horizontal="left" vertical="center" wrapText="1"/>
    </xf>
    <xf numFmtId="165" fontId="16" fillId="2" borderId="64" xfId="16" applyNumberFormat="1" applyFont="1" applyFill="1" applyBorder="1" applyAlignment="1" applyProtection="1">
      <alignment horizontal="left" vertical="center" wrapText="1"/>
      <protection locked="0"/>
    </xf>
    <xf numFmtId="49" fontId="16" fillId="2" borderId="23" xfId="16" applyNumberFormat="1" applyFont="1" applyFill="1" applyBorder="1" applyAlignment="1">
      <alignment horizontal="left" vertical="center" wrapText="1"/>
    </xf>
    <xf numFmtId="0" fontId="15" fillId="2" borderId="20" xfId="16" applyFont="1" applyFill="1" applyBorder="1" applyAlignment="1">
      <alignment horizontal="left" vertical="center" wrapText="1"/>
    </xf>
    <xf numFmtId="0" fontId="15" fillId="2" borderId="31" xfId="16" applyFont="1" applyFill="1" applyBorder="1" applyAlignment="1">
      <alignment horizontal="left" vertical="center" wrapText="1"/>
    </xf>
    <xf numFmtId="49" fontId="16" fillId="2" borderId="17" xfId="16" applyNumberFormat="1" applyFont="1" applyFill="1" applyBorder="1" applyAlignment="1">
      <alignment horizontal="left" vertical="center" wrapText="1"/>
    </xf>
    <xf numFmtId="0" fontId="15" fillId="2" borderId="3" xfId="16" applyFont="1" applyFill="1" applyBorder="1" applyAlignment="1">
      <alignment horizontal="left" vertical="center" wrapText="1"/>
    </xf>
    <xf numFmtId="0" fontId="19" fillId="2" borderId="28" xfId="0" applyFont="1" applyFill="1" applyBorder="1" applyAlignment="1">
      <alignment horizontal="left" wrapText="1"/>
    </xf>
    <xf numFmtId="0" fontId="19" fillId="2" borderId="29" xfId="0" applyFont="1" applyFill="1" applyBorder="1" applyAlignment="1">
      <alignment horizontal="left" wrapText="1"/>
    </xf>
    <xf numFmtId="0" fontId="19" fillId="2" borderId="29" xfId="0" applyFont="1" applyFill="1" applyBorder="1" applyAlignment="1">
      <alignment horizontal="left" vertical="center" wrapText="1"/>
    </xf>
    <xf numFmtId="0" fontId="20" fillId="2" borderId="27" xfId="0" applyFont="1" applyFill="1" applyBorder="1" applyAlignment="1">
      <alignment horizontal="left" vertical="center" wrapText="1"/>
    </xf>
    <xf numFmtId="0" fontId="16" fillId="2" borderId="29" xfId="16" applyFont="1" applyFill="1" applyBorder="1" applyAlignment="1">
      <alignment horizontal="left" vertical="center" wrapText="1"/>
    </xf>
    <xf numFmtId="0" fontId="42" fillId="2" borderId="29" xfId="0" applyFont="1" applyFill="1" applyBorder="1" applyAlignment="1">
      <alignment horizontal="left" wrapText="1"/>
    </xf>
    <xf numFmtId="0" fontId="19" fillId="2" borderId="29" xfId="0" applyFont="1" applyFill="1" applyBorder="1" applyAlignment="1">
      <alignment horizontal="left" vertical="top" wrapText="1"/>
    </xf>
    <xf numFmtId="0" fontId="19" fillId="2" borderId="30" xfId="0" applyFont="1" applyFill="1" applyBorder="1" applyAlignment="1">
      <alignment horizontal="left" wrapText="1"/>
    </xf>
    <xf numFmtId="0" fontId="19" fillId="2" borderId="30" xfId="0" applyFont="1" applyFill="1" applyBorder="1" applyAlignment="1">
      <alignment horizontal="left"/>
    </xf>
    <xf numFmtId="0" fontId="16" fillId="2" borderId="46" xfId="16" applyFont="1" applyFill="1" applyBorder="1" applyAlignment="1">
      <alignment horizontal="left" vertical="center" wrapText="1"/>
    </xf>
    <xf numFmtId="0" fontId="16" fillId="2" borderId="48" xfId="16" applyFont="1" applyFill="1" applyBorder="1" applyAlignment="1">
      <alignment horizontal="left" vertical="center" wrapText="1"/>
    </xf>
    <xf numFmtId="0" fontId="16" fillId="2" borderId="0" xfId="16" applyFont="1" applyFill="1" applyAlignment="1">
      <alignment horizontal="left" vertical="center" wrapText="1"/>
    </xf>
    <xf numFmtId="0" fontId="16" fillId="2" borderId="30" xfId="16" applyFont="1" applyFill="1" applyBorder="1" applyAlignment="1">
      <alignment horizontal="left" vertical="center" wrapText="1"/>
    </xf>
    <xf numFmtId="0" fontId="16" fillId="2" borderId="29" xfId="16" applyFont="1" applyFill="1" applyBorder="1" applyAlignment="1">
      <alignment horizontal="left"/>
    </xf>
    <xf numFmtId="0" fontId="16" fillId="2" borderId="49" xfId="16" applyFont="1" applyFill="1" applyBorder="1" applyAlignment="1">
      <alignment horizontal="left" vertical="center" wrapText="1"/>
    </xf>
    <xf numFmtId="0" fontId="16" fillId="2" borderId="28" xfId="16" applyFont="1" applyFill="1" applyBorder="1" applyAlignment="1">
      <alignment horizontal="left" vertical="center" wrapText="1"/>
    </xf>
    <xf numFmtId="0" fontId="21" fillId="2" borderId="27" xfId="16" applyFont="1" applyFill="1" applyBorder="1" applyAlignment="1">
      <alignment horizontal="left" vertical="center" wrapText="1"/>
    </xf>
    <xf numFmtId="0" fontId="16" fillId="2" borderId="32" xfId="16" applyFont="1" applyFill="1" applyBorder="1" applyAlignment="1">
      <alignment horizontal="left" vertical="center" wrapText="1"/>
    </xf>
    <xf numFmtId="0" fontId="18" fillId="2" borderId="31" xfId="0" applyFont="1" applyFill="1" applyBorder="1" applyAlignment="1">
      <alignment horizontal="left" vertical="center" wrapText="1"/>
    </xf>
    <xf numFmtId="165" fontId="22" fillId="2" borderId="0" xfId="0" applyNumberFormat="1" applyFont="1" applyFill="1" applyAlignment="1">
      <alignment horizontal="left" vertical="center" wrapText="1"/>
    </xf>
    <xf numFmtId="165" fontId="7" fillId="2" borderId="7" xfId="0" applyNumberFormat="1" applyFont="1" applyFill="1" applyBorder="1" applyAlignment="1">
      <alignment horizontal="left" vertical="center" wrapText="1"/>
    </xf>
    <xf numFmtId="165" fontId="4" fillId="2" borderId="0" xfId="0" applyNumberFormat="1" applyFont="1" applyFill="1" applyAlignment="1">
      <alignment horizontal="left" vertical="center" wrapText="1"/>
    </xf>
    <xf numFmtId="3" fontId="22" fillId="2" borderId="0" xfId="0" applyNumberFormat="1" applyFont="1" applyFill="1" applyAlignment="1">
      <alignment horizontal="left"/>
    </xf>
    <xf numFmtId="3" fontId="55" fillId="2" borderId="0" xfId="0" applyNumberFormat="1" applyFont="1" applyFill="1" applyAlignment="1">
      <alignment horizontal="left"/>
    </xf>
    <xf numFmtId="165" fontId="16" fillId="2" borderId="54" xfId="0" applyNumberFormat="1" applyFont="1" applyFill="1" applyBorder="1" applyAlignment="1">
      <alignment horizontal="left" vertical="center" wrapText="1"/>
    </xf>
    <xf numFmtId="165" fontId="16" fillId="2" borderId="63" xfId="0" applyNumberFormat="1" applyFont="1" applyFill="1" applyBorder="1" applyAlignment="1">
      <alignment horizontal="left" vertical="center" wrapText="1"/>
    </xf>
    <xf numFmtId="165" fontId="16" fillId="2" borderId="63" xfId="0" quotePrefix="1" applyNumberFormat="1" applyFont="1" applyFill="1" applyBorder="1" applyAlignment="1" applyProtection="1">
      <alignment horizontal="left" vertical="center" wrapText="1"/>
      <protection locked="0"/>
    </xf>
    <xf numFmtId="165" fontId="16" fillId="2" borderId="63" xfId="0" applyNumberFormat="1" applyFont="1" applyFill="1" applyBorder="1" applyAlignment="1" applyProtection="1">
      <alignment horizontal="left" vertical="center" wrapText="1"/>
      <protection locked="0"/>
    </xf>
    <xf numFmtId="165" fontId="22" fillId="2" borderId="63" xfId="0" quotePrefix="1" applyNumberFormat="1" applyFont="1" applyFill="1" applyBorder="1" applyAlignment="1" applyProtection="1">
      <alignment horizontal="left" vertical="center" wrapText="1"/>
      <protection locked="0"/>
    </xf>
    <xf numFmtId="165" fontId="22" fillId="2" borderId="29" xfId="0" applyNumberFormat="1" applyFont="1" applyFill="1" applyBorder="1" applyAlignment="1">
      <alignment horizontal="left" vertical="center" wrapText="1"/>
    </xf>
    <xf numFmtId="165" fontId="22" fillId="2" borderId="54" xfId="0" applyNumberFormat="1" applyFont="1" applyFill="1" applyBorder="1" applyAlignment="1" applyProtection="1">
      <alignment horizontal="left" vertical="center" wrapText="1"/>
      <protection locked="0"/>
    </xf>
    <xf numFmtId="165" fontId="16" fillId="2" borderId="54" xfId="0" applyNumberFormat="1" applyFont="1" applyFill="1" applyBorder="1" applyAlignment="1" applyProtection="1">
      <alignment horizontal="left" vertical="center" wrapText="1"/>
      <protection locked="0"/>
    </xf>
    <xf numFmtId="165" fontId="16" fillId="2" borderId="5" xfId="0" applyNumberFormat="1" applyFont="1" applyFill="1" applyBorder="1" applyAlignment="1">
      <alignment horizontal="left" vertical="center" wrapText="1"/>
    </xf>
    <xf numFmtId="165" fontId="21" fillId="2" borderId="7" xfId="0" applyNumberFormat="1" applyFont="1" applyFill="1" applyBorder="1" applyAlignment="1">
      <alignment horizontal="left" vertical="top" wrapText="1"/>
    </xf>
    <xf numFmtId="165" fontId="42" fillId="2" borderId="0" xfId="0" applyNumberFormat="1" applyFont="1" applyFill="1" applyAlignment="1">
      <alignment vertical="center" wrapText="1"/>
    </xf>
    <xf numFmtId="165" fontId="40" fillId="2" borderId="9" xfId="0" applyNumberFormat="1" applyFont="1" applyFill="1" applyBorder="1" applyAlignment="1">
      <alignment vertical="center" wrapText="1"/>
    </xf>
    <xf numFmtId="3" fontId="0" fillId="2" borderId="0" xfId="0" applyNumberFormat="1" applyFill="1"/>
    <xf numFmtId="165" fontId="40" fillId="2" borderId="9" xfId="0" applyNumberFormat="1" applyFont="1" applyFill="1" applyBorder="1" applyAlignment="1" applyProtection="1">
      <alignment vertical="center" wrapText="1"/>
      <protection locked="0"/>
    </xf>
    <xf numFmtId="165" fontId="42" fillId="2" borderId="9" xfId="0" applyNumberFormat="1" applyFont="1" applyFill="1" applyBorder="1" applyAlignment="1" applyProtection="1">
      <alignment vertical="center" wrapText="1"/>
      <protection locked="0"/>
    </xf>
    <xf numFmtId="165" fontId="17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/>
    </xf>
    <xf numFmtId="165" fontId="0" fillId="0" borderId="0" xfId="0" applyNumberForma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165" fontId="4" fillId="0" borderId="7" xfId="0" applyNumberFormat="1" applyFont="1" applyBorder="1" applyAlignment="1">
      <alignment horizontal="left" vertical="center" wrapText="1"/>
    </xf>
    <xf numFmtId="165" fontId="14" fillId="2" borderId="0" xfId="0" applyNumberFormat="1" applyFont="1" applyFill="1" applyAlignment="1">
      <alignment horizontal="left" vertical="center" wrapText="1"/>
    </xf>
    <xf numFmtId="0" fontId="29" fillId="2" borderId="0" xfId="0" applyFont="1" applyFill="1" applyAlignment="1">
      <alignment horizontal="left" vertical="center"/>
    </xf>
    <xf numFmtId="0" fontId="7" fillId="2" borderId="15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7" fillId="2" borderId="24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7" fillId="2" borderId="7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49" fontId="22" fillId="2" borderId="21" xfId="0" applyNumberFormat="1" applyFont="1" applyFill="1" applyBorder="1" applyAlignment="1">
      <alignment horizontal="left" vertical="center" wrapText="1"/>
    </xf>
    <xf numFmtId="49" fontId="22" fillId="2" borderId="18" xfId="0" applyNumberFormat="1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left" vertical="center" wrapText="1"/>
    </xf>
    <xf numFmtId="49" fontId="22" fillId="2" borderId="17" xfId="0" applyNumberFormat="1" applyFont="1" applyFill="1" applyBorder="1" applyAlignment="1">
      <alignment horizontal="left" vertical="center" wrapText="1"/>
    </xf>
    <xf numFmtId="165" fontId="15" fillId="2" borderId="0" xfId="0" applyNumberFormat="1" applyFont="1" applyFill="1" applyAlignment="1">
      <alignment horizontal="left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1" fillId="2" borderId="27" xfId="0" applyFont="1" applyFill="1" applyBorder="1" applyAlignment="1">
      <alignment horizontal="left" vertical="center" wrapText="1"/>
    </xf>
    <xf numFmtId="0" fontId="22" fillId="2" borderId="28" xfId="16" applyFont="1" applyFill="1" applyBorder="1" applyAlignment="1">
      <alignment horizontal="left" vertical="center" wrapText="1"/>
    </xf>
    <xf numFmtId="0" fontId="22" fillId="2" borderId="29" xfId="16" applyFont="1" applyFill="1" applyBorder="1" applyAlignment="1">
      <alignment horizontal="left" vertical="center" wrapText="1"/>
    </xf>
    <xf numFmtId="0" fontId="22" fillId="2" borderId="31" xfId="16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7" fillId="2" borderId="27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horizontal="left" vertical="center" wrapText="1"/>
    </xf>
    <xf numFmtId="0" fontId="16" fillId="2" borderId="29" xfId="16" applyFont="1" applyFill="1" applyBorder="1" applyAlignment="1">
      <alignment horizontal="left" vertical="top" wrapText="1"/>
    </xf>
    <xf numFmtId="49" fontId="7" fillId="2" borderId="9" xfId="0" applyNumberFormat="1" applyFont="1" applyFill="1" applyBorder="1" applyAlignment="1">
      <alignment horizontal="left" vertical="center"/>
    </xf>
    <xf numFmtId="0" fontId="22" fillId="2" borderId="15" xfId="0" applyFont="1" applyFill="1" applyBorder="1" applyAlignment="1">
      <alignment horizontal="left" vertical="center"/>
    </xf>
    <xf numFmtId="0" fontId="16" fillId="2" borderId="70" xfId="6" applyFont="1" applyFill="1" applyBorder="1" applyAlignment="1" applyProtection="1">
      <alignment horizontal="left" vertical="center"/>
      <protection locked="0"/>
    </xf>
    <xf numFmtId="0" fontId="22" fillId="2" borderId="63" xfId="0" applyFont="1" applyFill="1" applyBorder="1" applyAlignment="1">
      <alignment horizontal="left" vertical="center"/>
    </xf>
    <xf numFmtId="0" fontId="16" fillId="2" borderId="71" xfId="6" applyFont="1" applyFill="1" applyBorder="1" applyAlignment="1" applyProtection="1">
      <alignment horizontal="left" vertical="center"/>
      <protection locked="0"/>
    </xf>
    <xf numFmtId="0" fontId="22" fillId="2" borderId="71" xfId="6" applyFont="1" applyFill="1" applyBorder="1" applyAlignment="1" applyProtection="1">
      <alignment horizontal="left" vertical="center"/>
      <protection locked="0"/>
    </xf>
    <xf numFmtId="0" fontId="15" fillId="2" borderId="73" xfId="6" applyFont="1" applyFill="1" applyBorder="1" applyAlignment="1" applyProtection="1">
      <alignment horizontal="left" vertical="center"/>
      <protection locked="0"/>
    </xf>
    <xf numFmtId="0" fontId="1" fillId="2" borderId="66" xfId="6" applyFont="1" applyFill="1" applyBorder="1" applyAlignment="1" applyProtection="1">
      <alignment horizontal="left" vertical="center"/>
      <protection locked="0"/>
    </xf>
    <xf numFmtId="0" fontId="1" fillId="2" borderId="67" xfId="6" applyFont="1" applyFill="1" applyBorder="1" applyAlignment="1" applyProtection="1">
      <alignment horizontal="left" vertical="center"/>
      <protection locked="0"/>
    </xf>
    <xf numFmtId="0" fontId="1" fillId="2" borderId="63" xfId="6" applyFont="1" applyFill="1" applyBorder="1" applyAlignment="1" applyProtection="1">
      <alignment horizontal="left" vertical="center"/>
      <protection locked="0"/>
    </xf>
    <xf numFmtId="0" fontId="24" fillId="2" borderId="51" xfId="6" applyFont="1" applyFill="1" applyBorder="1" applyAlignment="1" applyProtection="1">
      <alignment horizontal="left" vertical="center"/>
      <protection locked="0"/>
    </xf>
    <xf numFmtId="0" fontId="0" fillId="2" borderId="63" xfId="0" applyFill="1" applyBorder="1" applyAlignment="1">
      <alignment horizontal="left" vertical="center"/>
    </xf>
    <xf numFmtId="0" fontId="0" fillId="2" borderId="11" xfId="0" applyFill="1" applyBorder="1" applyAlignment="1" applyProtection="1">
      <alignment horizontal="left" vertical="center"/>
      <protection locked="0"/>
    </xf>
    <xf numFmtId="0" fontId="1" fillId="2" borderId="73" xfId="6" applyFont="1" applyFill="1" applyBorder="1" applyAlignment="1" applyProtection="1">
      <alignment horizontal="left" vertical="center"/>
      <protection locked="0"/>
    </xf>
    <xf numFmtId="0" fontId="0" fillId="2" borderId="5" xfId="0" applyFill="1" applyBorder="1" applyAlignment="1">
      <alignment horizontal="left" vertical="center"/>
    </xf>
    <xf numFmtId="0" fontId="0" fillId="2" borderId="24" xfId="0" applyFill="1" applyBorder="1" applyAlignment="1" applyProtection="1">
      <alignment horizontal="left" vertical="center"/>
      <protection locked="0"/>
    </xf>
    <xf numFmtId="0" fontId="24" fillId="2" borderId="36" xfId="0" applyFont="1" applyFill="1" applyBorder="1" applyAlignment="1" applyProtection="1">
      <alignment horizontal="left" vertical="center"/>
      <protection locked="0"/>
    </xf>
    <xf numFmtId="0" fontId="12" fillId="2" borderId="66" xfId="6" applyFill="1" applyBorder="1" applyAlignment="1" applyProtection="1">
      <alignment horizontal="left" vertical="center"/>
      <protection locked="0"/>
    </xf>
    <xf numFmtId="0" fontId="12" fillId="2" borderId="12" xfId="6" applyFill="1" applyBorder="1" applyAlignment="1" applyProtection="1">
      <alignment horizontal="left" vertical="center"/>
      <protection locked="0"/>
    </xf>
    <xf numFmtId="0" fontId="0" fillId="2" borderId="66" xfId="6" applyFont="1" applyFill="1" applyBorder="1" applyAlignment="1" applyProtection="1">
      <alignment horizontal="left" vertical="center"/>
      <protection locked="0"/>
    </xf>
    <xf numFmtId="0" fontId="15" fillId="2" borderId="9" xfId="16" applyFont="1" applyFill="1" applyBorder="1" applyAlignment="1">
      <alignment horizontal="center" vertical="center" wrapText="1"/>
    </xf>
    <xf numFmtId="0" fontId="3" fillId="2" borderId="0" xfId="16" applyFont="1" applyFill="1" applyAlignment="1">
      <alignment horizontal="center"/>
    </xf>
    <xf numFmtId="0" fontId="25" fillId="2" borderId="0" xfId="0" applyFont="1" applyFill="1" applyAlignment="1">
      <alignment horizontal="center" vertical="center"/>
    </xf>
    <xf numFmtId="165" fontId="57" fillId="2" borderId="9" xfId="0" applyNumberFormat="1" applyFont="1" applyFill="1" applyBorder="1" applyAlignment="1">
      <alignment horizontal="center" vertical="center" wrapText="1"/>
    </xf>
    <xf numFmtId="3" fontId="50" fillId="2" borderId="35" xfId="9" applyNumberFormat="1" applyFont="1" applyFill="1" applyBorder="1" applyAlignment="1">
      <alignment horizontal="center" vertical="center"/>
    </xf>
    <xf numFmtId="3" fontId="16" fillId="2" borderId="11" xfId="16" applyNumberFormat="1" applyFont="1" applyFill="1" applyBorder="1" applyAlignment="1" applyProtection="1">
      <alignment horizontal="center" vertical="center" wrapText="1"/>
      <protection locked="0"/>
    </xf>
    <xf numFmtId="165" fontId="15" fillId="2" borderId="9" xfId="16" applyNumberFormat="1" applyFont="1" applyFill="1" applyBorder="1" applyAlignment="1" applyProtection="1">
      <alignment horizontal="center" vertical="center" wrapText="1"/>
      <protection locked="0"/>
    </xf>
    <xf numFmtId="165" fontId="6" fillId="2" borderId="0" xfId="16" applyNumberFormat="1" applyFont="1" applyFill="1" applyAlignment="1">
      <alignment horizontal="center" vertical="center" wrapText="1"/>
    </xf>
    <xf numFmtId="0" fontId="49" fillId="2" borderId="55" xfId="0" applyFont="1" applyFill="1" applyBorder="1" applyAlignment="1">
      <alignment horizontal="center"/>
    </xf>
    <xf numFmtId="0" fontId="15" fillId="2" borderId="47" xfId="16" applyFont="1" applyFill="1" applyBorder="1" applyAlignment="1">
      <alignment horizontal="center" vertical="center" wrapText="1"/>
    </xf>
    <xf numFmtId="165" fontId="20" fillId="2" borderId="9" xfId="0" applyNumberFormat="1" applyFont="1" applyFill="1" applyBorder="1" applyAlignment="1">
      <alignment horizontal="center" vertical="center" wrapText="1"/>
    </xf>
    <xf numFmtId="165" fontId="20" fillId="2" borderId="11" xfId="0" applyNumberFormat="1" applyFont="1" applyFill="1" applyBorder="1" applyAlignment="1" applyProtection="1">
      <alignment horizontal="center" vertical="center" wrapText="1"/>
      <protection locked="0"/>
    </xf>
    <xf numFmtId="165" fontId="20" fillId="2" borderId="35" xfId="0" applyNumberFormat="1" applyFont="1" applyFill="1" applyBorder="1" applyAlignment="1" applyProtection="1">
      <alignment horizontal="center" vertical="center" wrapText="1"/>
      <protection locked="0"/>
    </xf>
    <xf numFmtId="165" fontId="18" fillId="2" borderId="9" xfId="0" quotePrefix="1" applyNumberFormat="1" applyFont="1" applyFill="1" applyBorder="1" applyAlignment="1">
      <alignment horizontal="center" vertical="center" wrapText="1"/>
    </xf>
    <xf numFmtId="0" fontId="3" fillId="2" borderId="0" xfId="16" applyFont="1" applyFill="1" applyAlignment="1">
      <alignment horizontal="center" vertical="center"/>
    </xf>
    <xf numFmtId="0" fontId="8" fillId="2" borderId="65" xfId="0" applyFont="1" applyFill="1" applyBorder="1" applyAlignment="1">
      <alignment horizontal="center" vertical="center"/>
    </xf>
    <xf numFmtId="165" fontId="15" fillId="2" borderId="50" xfId="16" applyNumberFormat="1" applyFont="1" applyFill="1" applyBorder="1" applyAlignment="1">
      <alignment horizontal="center" vertical="center" wrapText="1"/>
    </xf>
    <xf numFmtId="165" fontId="23" fillId="2" borderId="2" xfId="0" applyNumberFormat="1" applyFont="1" applyFill="1" applyBorder="1" applyAlignment="1">
      <alignment horizontal="center" vertical="center" wrapText="1"/>
    </xf>
    <xf numFmtId="165" fontId="21" fillId="2" borderId="7" xfId="0" applyNumberFormat="1" applyFont="1" applyFill="1" applyBorder="1" applyAlignment="1">
      <alignment horizontal="center" vertical="center" wrapText="1"/>
    </xf>
    <xf numFmtId="165" fontId="21" fillId="2" borderId="9" xfId="0" applyNumberFormat="1" applyFont="1" applyFill="1" applyBorder="1" applyAlignment="1">
      <alignment horizontal="center" vertical="center" wrapText="1"/>
    </xf>
    <xf numFmtId="3" fontId="40" fillId="2" borderId="9" xfId="12" applyNumberFormat="1" applyFont="1" applyFill="1" applyBorder="1" applyAlignment="1" applyProtection="1">
      <alignment horizontal="center" vertical="center" wrapText="1"/>
      <protection locked="0"/>
    </xf>
    <xf numFmtId="0" fontId="0" fillId="2" borderId="9" xfId="0" applyFill="1" applyBorder="1" applyAlignment="1">
      <alignment horizontal="center" vertical="center"/>
    </xf>
    <xf numFmtId="165" fontId="42" fillId="2" borderId="9" xfId="0" applyNumberFormat="1" applyFont="1" applyFill="1" applyBorder="1" applyAlignment="1" applyProtection="1">
      <alignment horizontal="center" vertical="center" wrapText="1"/>
      <protection locked="0"/>
    </xf>
    <xf numFmtId="165" fontId="40" fillId="2" borderId="9" xfId="0" applyNumberFormat="1" applyFont="1" applyFill="1" applyBorder="1" applyAlignment="1">
      <alignment horizontal="center" vertical="center" wrapText="1"/>
    </xf>
    <xf numFmtId="165" fontId="15" fillId="0" borderId="9" xfId="0" applyNumberFormat="1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center" vertical="center" wrapText="1"/>
    </xf>
    <xf numFmtId="0" fontId="29" fillId="2" borderId="0" xfId="0" applyFont="1" applyFill="1" applyAlignment="1">
      <alignment horizontal="center" vertical="center"/>
    </xf>
    <xf numFmtId="49" fontId="7" fillId="2" borderId="51" xfId="0" applyNumberFormat="1" applyFont="1" applyFill="1" applyBorder="1" applyAlignment="1">
      <alignment horizontal="center" vertical="center"/>
    </xf>
    <xf numFmtId="49" fontId="7" fillId="2" borderId="36" xfId="0" applyNumberFormat="1" applyFont="1" applyFill="1" applyBorder="1" applyAlignment="1">
      <alignment horizontal="center" vertical="center"/>
    </xf>
    <xf numFmtId="0" fontId="45" fillId="2" borderId="13" xfId="0" applyFont="1" applyFill="1" applyBorder="1" applyAlignment="1">
      <alignment horizontal="center" vertical="center"/>
    </xf>
    <xf numFmtId="165" fontId="7" fillId="2" borderId="47" xfId="0" applyNumberFormat="1" applyFont="1" applyFill="1" applyBorder="1" applyAlignment="1">
      <alignment horizontal="center" vertical="center" wrapText="1"/>
    </xf>
    <xf numFmtId="165" fontId="16" fillId="2" borderId="62" xfId="0" applyNumberFormat="1" applyFont="1" applyFill="1" applyBorder="1" applyAlignment="1" applyProtection="1">
      <alignment horizontal="center" vertical="center" wrapText="1"/>
      <protection locked="0"/>
    </xf>
    <xf numFmtId="165" fontId="16" fillId="2" borderId="11" xfId="0" applyNumberFormat="1" applyFont="1" applyFill="1" applyBorder="1" applyAlignment="1" applyProtection="1">
      <alignment horizontal="center" vertical="center" wrapText="1"/>
      <protection locked="0"/>
    </xf>
    <xf numFmtId="165" fontId="29" fillId="2" borderId="11" xfId="0" applyNumberFormat="1" applyFont="1" applyFill="1" applyBorder="1" applyAlignment="1">
      <alignment horizontal="center" vertical="center" wrapText="1"/>
    </xf>
    <xf numFmtId="165" fontId="16" fillId="2" borderId="36" xfId="0" applyNumberFormat="1" applyFont="1" applyFill="1" applyBorder="1" applyAlignment="1" applyProtection="1">
      <alignment horizontal="center" vertical="center" wrapText="1"/>
      <protection locked="0"/>
    </xf>
    <xf numFmtId="165" fontId="16" fillId="2" borderId="10" xfId="0" applyNumberFormat="1" applyFont="1" applyFill="1" applyBorder="1" applyAlignment="1" applyProtection="1">
      <alignment horizontal="center" vertical="center" wrapText="1"/>
      <protection locked="0"/>
    </xf>
    <xf numFmtId="165" fontId="16" fillId="2" borderId="35" xfId="0" applyNumberFormat="1" applyFont="1" applyFill="1" applyBorder="1" applyAlignment="1" applyProtection="1">
      <alignment horizontal="center" vertical="center" wrapText="1"/>
      <protection locked="0"/>
    </xf>
    <xf numFmtId="165" fontId="16" fillId="2" borderId="9" xfId="0" applyNumberFormat="1" applyFont="1" applyFill="1" applyBorder="1" applyAlignment="1" applyProtection="1">
      <alignment horizontal="center" vertical="center" wrapText="1"/>
      <protection locked="0"/>
    </xf>
    <xf numFmtId="165" fontId="15" fillId="2" borderId="9" xfId="0" applyNumberFormat="1" applyFont="1" applyFill="1" applyBorder="1" applyAlignment="1">
      <alignment horizontal="center" vertical="center" wrapText="1"/>
    </xf>
    <xf numFmtId="165" fontId="15" fillId="2" borderId="9" xfId="0" applyNumberFormat="1" applyFont="1" applyFill="1" applyBorder="1" applyAlignment="1" applyProtection="1">
      <alignment horizontal="center" vertical="center" wrapText="1"/>
      <protection locked="0"/>
    </xf>
    <xf numFmtId="165" fontId="15" fillId="2" borderId="0" xfId="0" applyNumberFormat="1" applyFont="1" applyFill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3" fontId="0" fillId="2" borderId="9" xfId="0" applyNumberFormat="1" applyFill="1" applyBorder="1" applyAlignment="1" applyProtection="1">
      <alignment horizontal="center" vertical="center" wrapText="1"/>
      <protection locked="0"/>
    </xf>
    <xf numFmtId="3" fontId="4" fillId="2" borderId="45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11" xfId="0" applyNumberFormat="1" applyFont="1" applyBorder="1" applyAlignment="1">
      <alignment horizontal="center" vertical="center" wrapText="1"/>
    </xf>
    <xf numFmtId="165" fontId="19" fillId="0" borderId="51" xfId="0" applyNumberFormat="1" applyFont="1" applyBorder="1" applyAlignment="1">
      <alignment horizontal="center" vertical="center" wrapText="1"/>
    </xf>
    <xf numFmtId="165" fontId="16" fillId="0" borderId="83" xfId="16" applyNumberFormat="1" applyFont="1" applyBorder="1" applyAlignment="1" applyProtection="1">
      <alignment horizontal="center" vertical="center" wrapText="1"/>
      <protection locked="0"/>
    </xf>
    <xf numFmtId="165" fontId="19" fillId="0" borderId="36" xfId="0" applyNumberFormat="1" applyFont="1" applyBorder="1" applyAlignment="1">
      <alignment horizontal="center" vertical="center" wrapText="1"/>
    </xf>
    <xf numFmtId="49" fontId="7" fillId="2" borderId="51" xfId="0" applyNumberFormat="1" applyFont="1" applyFill="1" applyBorder="1" applyAlignment="1">
      <alignment horizontal="right" vertical="center"/>
    </xf>
    <xf numFmtId="49" fontId="7" fillId="2" borderId="45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2" borderId="45" xfId="0" applyFill="1" applyBorder="1" applyAlignment="1">
      <alignment horizontal="center" vertical="center" wrapText="1"/>
    </xf>
    <xf numFmtId="0" fontId="61" fillId="2" borderId="9" xfId="0" applyFont="1" applyFill="1" applyBorder="1" applyAlignment="1">
      <alignment horizontal="right" vertical="center"/>
    </xf>
    <xf numFmtId="49" fontId="7" fillId="2" borderId="9" xfId="0" applyNumberFormat="1" applyFont="1" applyFill="1" applyBorder="1" applyAlignment="1">
      <alignment horizontal="right" vertical="center"/>
    </xf>
    <xf numFmtId="0" fontId="61" fillId="2" borderId="0" xfId="0" applyFont="1" applyFill="1" applyAlignment="1">
      <alignment horizontal="right" vertical="center"/>
    </xf>
    <xf numFmtId="3" fontId="4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9"/>
    <xf numFmtId="0" fontId="33" fillId="0" borderId="0" xfId="9" applyFont="1" applyAlignment="1">
      <alignment horizontal="center" vertical="center" wrapText="1"/>
    </xf>
    <xf numFmtId="0" fontId="34" fillId="0" borderId="52" xfId="9" applyFont="1" applyBorder="1" applyAlignment="1">
      <alignment horizontal="center" vertical="center" wrapText="1"/>
    </xf>
    <xf numFmtId="0" fontId="34" fillId="0" borderId="59" xfId="9" applyFont="1" applyBorder="1" applyAlignment="1">
      <alignment horizontal="center" vertical="center" wrapText="1"/>
    </xf>
    <xf numFmtId="0" fontId="34" fillId="0" borderId="60" xfId="9" applyFont="1" applyBorder="1" applyAlignment="1">
      <alignment horizontal="center" vertical="center" wrapText="1"/>
    </xf>
    <xf numFmtId="0" fontId="34" fillId="0" borderId="61" xfId="9" applyFont="1" applyBorder="1" applyAlignment="1">
      <alignment horizontal="center" vertical="center" wrapText="1"/>
    </xf>
    <xf numFmtId="0" fontId="34" fillId="0" borderId="25" xfId="9" applyFont="1" applyBorder="1" applyAlignment="1">
      <alignment horizontal="center" vertical="center" wrapText="1"/>
    </xf>
    <xf numFmtId="0" fontId="34" fillId="0" borderId="86" xfId="9" applyFont="1" applyBorder="1" applyAlignment="1">
      <alignment horizontal="left" vertical="center" wrapText="1"/>
    </xf>
    <xf numFmtId="0" fontId="35" fillId="0" borderId="1" xfId="9" applyFont="1" applyBorder="1" applyAlignment="1">
      <alignment horizontal="center" vertical="center" wrapText="1"/>
    </xf>
    <xf numFmtId="0" fontId="35" fillId="0" borderId="56" xfId="9" applyFont="1" applyBorder="1" applyAlignment="1">
      <alignment horizontal="left" vertical="center" wrapText="1"/>
    </xf>
    <xf numFmtId="0" fontId="35" fillId="0" borderId="33" xfId="9" applyFont="1" applyBorder="1" applyAlignment="1">
      <alignment horizontal="left" vertical="center" wrapText="1"/>
    </xf>
    <xf numFmtId="0" fontId="35" fillId="0" borderId="33" xfId="9" applyFont="1" applyBorder="1" applyAlignment="1">
      <alignment horizontal="left" vertical="center"/>
    </xf>
    <xf numFmtId="0" fontId="34" fillId="0" borderId="1" xfId="9" applyFont="1" applyBorder="1" applyAlignment="1">
      <alignment horizontal="center" vertical="center" wrapText="1"/>
    </xf>
    <xf numFmtId="0" fontId="34" fillId="0" borderId="1" xfId="9" applyFont="1" applyBorder="1" applyAlignment="1">
      <alignment horizontal="center" wrapText="1"/>
    </xf>
    <xf numFmtId="0" fontId="35" fillId="0" borderId="1" xfId="9" applyFont="1" applyBorder="1" applyAlignment="1">
      <alignment horizontal="center" wrapText="1"/>
    </xf>
    <xf numFmtId="0" fontId="35" fillId="0" borderId="57" xfId="9" applyFont="1" applyBorder="1" applyAlignment="1">
      <alignment horizontal="justify" vertical="center" wrapText="1"/>
    </xf>
    <xf numFmtId="0" fontId="28" fillId="0" borderId="52" xfId="9" applyFont="1" applyBorder="1" applyAlignment="1">
      <alignment vertical="center" wrapText="1"/>
    </xf>
    <xf numFmtId="0" fontId="34" fillId="0" borderId="53" xfId="9" applyFont="1" applyBorder="1" applyAlignment="1">
      <alignment horizontal="center" vertical="center" wrapText="1"/>
    </xf>
    <xf numFmtId="0" fontId="34" fillId="0" borderId="56" xfId="9" applyFont="1" applyBorder="1" applyAlignment="1">
      <alignment vertical="center" wrapText="1"/>
    </xf>
    <xf numFmtId="0" fontId="35" fillId="0" borderId="33" xfId="9" applyFont="1" applyBorder="1" applyAlignment="1">
      <alignment horizontal="justify" vertical="center" wrapText="1"/>
    </xf>
    <xf numFmtId="0" fontId="28" fillId="0" borderId="52" xfId="9" applyFont="1" applyBorder="1" applyAlignment="1">
      <alignment horizontal="center" vertical="top" wrapText="1"/>
    </xf>
    <xf numFmtId="3" fontId="28" fillId="0" borderId="92" xfId="9" applyNumberFormat="1" applyFont="1" applyBorder="1" applyAlignment="1">
      <alignment horizontal="center" vertical="center"/>
    </xf>
    <xf numFmtId="0" fontId="35" fillId="0" borderId="1" xfId="9" applyFont="1" applyBorder="1" applyAlignment="1">
      <alignment horizontal="justify" vertical="top" wrapText="1"/>
    </xf>
    <xf numFmtId="0" fontId="34" fillId="0" borderId="56" xfId="9" applyFont="1" applyBorder="1" applyAlignment="1">
      <alignment horizontal="justify" vertical="center" wrapText="1"/>
    </xf>
    <xf numFmtId="0" fontId="35" fillId="0" borderId="1" xfId="9" applyFont="1" applyBorder="1" applyAlignment="1">
      <alignment horizontal="right" vertical="center" wrapText="1"/>
    </xf>
    <xf numFmtId="0" fontId="63" fillId="0" borderId="33" xfId="9" applyFont="1" applyBorder="1" applyAlignment="1">
      <alignment horizontal="left" vertical="center" wrapText="1" indent="4"/>
    </xf>
    <xf numFmtId="0" fontId="34" fillId="0" borderId="1" xfId="9" applyFont="1" applyBorder="1" applyAlignment="1">
      <alignment vertical="top" wrapText="1"/>
    </xf>
    <xf numFmtId="0" fontId="34" fillId="0" borderId="33" xfId="9" applyFont="1" applyBorder="1" applyAlignment="1">
      <alignment horizontal="left" vertical="center" wrapText="1"/>
    </xf>
    <xf numFmtId="0" fontId="35" fillId="0" borderId="1" xfId="9" applyFont="1" applyBorder="1" applyAlignment="1">
      <alignment vertical="center" wrapText="1"/>
    </xf>
    <xf numFmtId="0" fontId="63" fillId="0" borderId="57" xfId="9" applyFont="1" applyBorder="1" applyAlignment="1">
      <alignment horizontal="left" vertical="center" wrapText="1" indent="4"/>
    </xf>
    <xf numFmtId="0" fontId="34" fillId="0" borderId="1" xfId="9" applyFont="1" applyBorder="1" applyAlignment="1">
      <alignment horizontal="justify" vertical="top" wrapText="1"/>
    </xf>
    <xf numFmtId="0" fontId="34" fillId="0" borderId="52" xfId="9" applyFont="1" applyBorder="1" applyAlignment="1">
      <alignment horizontal="left" vertical="center" wrapText="1"/>
    </xf>
    <xf numFmtId="0" fontId="34" fillId="0" borderId="1" xfId="9" applyFont="1" applyBorder="1" applyAlignment="1">
      <alignment wrapText="1"/>
    </xf>
    <xf numFmtId="3" fontId="28" fillId="0" borderId="11" xfId="9" applyNumberFormat="1" applyFont="1" applyBorder="1" applyAlignment="1">
      <alignment horizontal="center" vertical="center"/>
    </xf>
    <xf numFmtId="0" fontId="35" fillId="0" borderId="1" xfId="9" applyFont="1" applyBorder="1" applyAlignment="1">
      <alignment wrapText="1"/>
    </xf>
    <xf numFmtId="0" fontId="35" fillId="0" borderId="33" xfId="9" applyFont="1" applyBorder="1" applyAlignment="1">
      <alignment horizontal="left" vertical="top" wrapText="1"/>
    </xf>
    <xf numFmtId="0" fontId="34" fillId="0" borderId="57" xfId="9" applyFont="1" applyBorder="1" applyAlignment="1">
      <alignment horizontal="justify" vertical="center" wrapText="1"/>
    </xf>
    <xf numFmtId="0" fontId="41" fillId="0" borderId="52" xfId="9" applyFont="1" applyBorder="1" applyAlignment="1">
      <alignment horizontal="left" vertical="top" wrapText="1"/>
    </xf>
    <xf numFmtId="0" fontId="35" fillId="0" borderId="56" xfId="9" applyFont="1" applyBorder="1" applyAlignment="1">
      <alignment horizontal="justify" vertical="center" wrapText="1"/>
    </xf>
    <xf numFmtId="165" fontId="16" fillId="0" borderId="11" xfId="16" applyNumberFormat="1" applyFont="1" applyBorder="1" applyAlignment="1" applyProtection="1">
      <alignment horizontal="center" vertical="center" wrapText="1"/>
      <protection locked="0"/>
    </xf>
    <xf numFmtId="0" fontId="35" fillId="0" borderId="57" xfId="9" applyFont="1" applyBorder="1" applyAlignment="1">
      <alignment horizontal="left" vertical="top" wrapText="1"/>
    </xf>
    <xf numFmtId="0" fontId="34" fillId="0" borderId="52" xfId="9" applyFont="1" applyBorder="1" applyAlignment="1">
      <alignment horizontal="left" vertical="top" wrapText="1"/>
    </xf>
    <xf numFmtId="3" fontId="64" fillId="0" borderId="92" xfId="9" applyNumberFormat="1" applyFont="1" applyBorder="1" applyAlignment="1">
      <alignment horizontal="center" vertical="center"/>
    </xf>
    <xf numFmtId="0" fontId="63" fillId="0" borderId="33" xfId="9" applyFont="1" applyBorder="1" applyAlignment="1">
      <alignment horizontal="left" vertical="center" wrapText="1" indent="2"/>
    </xf>
    <xf numFmtId="0" fontId="63" fillId="0" borderId="57" xfId="9" applyFont="1" applyBorder="1" applyAlignment="1">
      <alignment horizontal="left" vertical="center" wrapText="1" indent="2"/>
    </xf>
    <xf numFmtId="0" fontId="34" fillId="0" borderId="52" xfId="9" applyFont="1" applyBorder="1" applyAlignment="1">
      <alignment horizontal="justify" vertical="center" wrapText="1"/>
    </xf>
    <xf numFmtId="0" fontId="34" fillId="0" borderId="0" xfId="9" applyFont="1" applyAlignment="1">
      <alignment horizontal="center" vertical="center" wrapText="1"/>
    </xf>
    <xf numFmtId="0" fontId="34" fillId="0" borderId="74" xfId="9" applyFont="1" applyBorder="1" applyAlignment="1">
      <alignment horizontal="left" vertical="center" wrapText="1"/>
    </xf>
    <xf numFmtId="0" fontId="34" fillId="0" borderId="7" xfId="9" applyFont="1" applyBorder="1" applyAlignment="1">
      <alignment horizontal="left" vertical="center" wrapText="1"/>
    </xf>
    <xf numFmtId="0" fontId="33" fillId="0" borderId="7" xfId="9" applyFont="1" applyBorder="1" applyAlignment="1">
      <alignment horizontal="justify" vertical="center" wrapText="1"/>
    </xf>
    <xf numFmtId="0" fontId="34" fillId="0" borderId="0" xfId="9" applyFont="1" applyAlignment="1">
      <alignment horizontal="justify" vertical="center" wrapText="1"/>
    </xf>
    <xf numFmtId="0" fontId="34" fillId="0" borderId="0" xfId="9" applyFont="1" applyAlignment="1">
      <alignment vertical="center" wrapText="1"/>
    </xf>
    <xf numFmtId="0" fontId="32" fillId="0" borderId="0" xfId="9" applyFont="1"/>
    <xf numFmtId="0" fontId="34" fillId="0" borderId="0" xfId="9" applyFont="1" applyAlignment="1">
      <alignment horizontal="center"/>
    </xf>
    <xf numFmtId="0" fontId="34" fillId="0" borderId="0" xfId="9" applyFont="1"/>
    <xf numFmtId="0" fontId="35" fillId="0" borderId="0" xfId="9" applyFont="1" applyAlignment="1">
      <alignment horizontal="center"/>
    </xf>
    <xf numFmtId="0" fontId="35" fillId="0" borderId="0" xfId="9" applyFont="1"/>
    <xf numFmtId="165" fontId="29" fillId="2" borderId="51" xfId="0" applyNumberFormat="1" applyFont="1" applyFill="1" applyBorder="1" applyAlignment="1">
      <alignment horizontal="center" vertical="center" wrapText="1"/>
    </xf>
    <xf numFmtId="3" fontId="29" fillId="2" borderId="11" xfId="0" applyNumberFormat="1" applyFont="1" applyFill="1" applyBorder="1" applyAlignment="1">
      <alignment horizontal="center" vertical="center" wrapText="1"/>
    </xf>
    <xf numFmtId="3" fontId="1" fillId="2" borderId="11" xfId="6" applyNumberFormat="1" applyFont="1" applyFill="1" applyBorder="1" applyAlignment="1" applyProtection="1">
      <alignment horizontal="center" vertical="center"/>
      <protection locked="0"/>
    </xf>
    <xf numFmtId="3" fontId="12" fillId="2" borderId="35" xfId="6" applyNumberFormat="1" applyFill="1" applyBorder="1" applyAlignment="1" applyProtection="1">
      <alignment horizontal="center" vertical="center"/>
      <protection locked="0"/>
    </xf>
    <xf numFmtId="3" fontId="15" fillId="2" borderId="9" xfId="6" applyNumberFormat="1" applyFont="1" applyFill="1" applyBorder="1" applyAlignment="1" applyProtection="1">
      <alignment horizontal="center" vertical="center"/>
      <protection locked="0"/>
    </xf>
    <xf numFmtId="3" fontId="1" fillId="2" borderId="10" xfId="6" applyNumberFormat="1" applyFont="1" applyFill="1" applyBorder="1" applyAlignment="1" applyProtection="1">
      <alignment horizontal="center" vertical="center"/>
      <protection locked="0"/>
    </xf>
    <xf numFmtId="3" fontId="21" fillId="2" borderId="11" xfId="6" applyNumberFormat="1" applyFont="1" applyFill="1" applyBorder="1" applyAlignment="1" applyProtection="1">
      <alignment horizontal="center" vertical="center"/>
      <protection locked="0"/>
    </xf>
    <xf numFmtId="3" fontId="4" fillId="2" borderId="9" xfId="6" applyNumberFormat="1" applyFont="1" applyFill="1" applyBorder="1" applyAlignment="1" applyProtection="1">
      <alignment horizontal="center" vertical="center"/>
      <protection locked="0"/>
    </xf>
    <xf numFmtId="3" fontId="0" fillId="2" borderId="35" xfId="0" applyNumberForma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3" fontId="0" fillId="2" borderId="36" xfId="0" applyNumberFormat="1" applyFill="1" applyBorder="1" applyAlignment="1">
      <alignment horizontal="center"/>
    </xf>
    <xf numFmtId="3" fontId="24" fillId="2" borderId="45" xfId="6" applyNumberFormat="1" applyFont="1" applyFill="1" applyBorder="1" applyAlignment="1" applyProtection="1">
      <alignment horizontal="center" vertical="center"/>
      <protection locked="0"/>
    </xf>
    <xf numFmtId="3" fontId="24" fillId="2" borderId="47" xfId="6" applyNumberFormat="1" applyFont="1" applyFill="1" applyBorder="1" applyAlignment="1" applyProtection="1">
      <alignment horizontal="center" vertical="center"/>
      <protection locked="0"/>
    </xf>
    <xf numFmtId="3" fontId="24" fillId="2" borderId="11" xfId="6" applyNumberFormat="1" applyFont="1" applyFill="1" applyBorder="1" applyAlignment="1" applyProtection="1">
      <alignment horizontal="center" vertical="center"/>
      <protection locked="0"/>
    </xf>
    <xf numFmtId="3" fontId="24" fillId="2" borderId="9" xfId="6" applyNumberFormat="1" applyFont="1" applyFill="1" applyBorder="1" applyAlignment="1" applyProtection="1">
      <alignment horizontal="center" vertical="center"/>
      <protection locked="0"/>
    </xf>
    <xf numFmtId="0" fontId="24" fillId="2" borderId="26" xfId="0" applyFont="1" applyFill="1" applyBorder="1" applyAlignment="1">
      <alignment horizontal="center" vertical="center"/>
    </xf>
    <xf numFmtId="0" fontId="45" fillId="2" borderId="13" xfId="0" applyFont="1" applyFill="1" applyBorder="1"/>
    <xf numFmtId="0" fontId="15" fillId="2" borderId="72" xfId="6" applyFont="1" applyFill="1" applyBorder="1" applyAlignment="1" applyProtection="1">
      <alignment horizontal="center" vertical="center"/>
      <protection locked="0"/>
    </xf>
    <xf numFmtId="0" fontId="24" fillId="2" borderId="66" xfId="6" applyFont="1" applyFill="1" applyBorder="1" applyAlignment="1" applyProtection="1">
      <alignment horizontal="center" vertical="center"/>
      <protection locked="0"/>
    </xf>
    <xf numFmtId="0" fontId="24" fillId="2" borderId="7" xfId="6" applyFont="1" applyFill="1" applyBorder="1" applyAlignment="1" applyProtection="1">
      <alignment horizontal="right" vertical="center"/>
      <protection locked="0"/>
    </xf>
    <xf numFmtId="165" fontId="16" fillId="2" borderId="0" xfId="16" applyNumberFormat="1" applyFont="1" applyFill="1" applyAlignment="1" applyProtection="1">
      <alignment horizontal="left" vertical="center" wrapText="1"/>
      <protection locked="0"/>
    </xf>
    <xf numFmtId="0" fontId="12" fillId="2" borderId="0" xfId="6" applyFill="1"/>
    <xf numFmtId="167" fontId="25" fillId="2" borderId="0" xfId="6" applyNumberFormat="1" applyFont="1" applyFill="1" applyAlignment="1">
      <alignment horizontal="right"/>
    </xf>
    <xf numFmtId="165" fontId="29" fillId="2" borderId="51" xfId="12" applyNumberFormat="1" applyFont="1" applyFill="1" applyBorder="1" applyAlignment="1">
      <alignment horizontal="center" vertical="center" wrapText="1"/>
    </xf>
    <xf numFmtId="165" fontId="29" fillId="2" borderId="11" xfId="12" applyNumberFormat="1" applyFont="1" applyFill="1" applyBorder="1" applyAlignment="1">
      <alignment horizontal="center" vertical="center" wrapText="1"/>
    </xf>
    <xf numFmtId="3" fontId="29" fillId="2" borderId="11" xfId="12" applyNumberFormat="1" applyFont="1" applyFill="1" applyBorder="1" applyAlignment="1">
      <alignment horizontal="center" vertical="center" wrapText="1"/>
    </xf>
    <xf numFmtId="165" fontId="18" fillId="2" borderId="9" xfId="12" applyNumberFormat="1" applyFont="1" applyFill="1" applyBorder="1" applyAlignment="1">
      <alignment horizontal="center" vertical="center" wrapText="1"/>
    </xf>
    <xf numFmtId="165" fontId="29" fillId="2" borderId="35" xfId="12" applyNumberFormat="1" applyFont="1" applyFill="1" applyBorder="1" applyAlignment="1">
      <alignment horizontal="center" vertical="center" wrapText="1"/>
    </xf>
    <xf numFmtId="165" fontId="29" fillId="2" borderId="9" xfId="12" applyNumberFormat="1" applyFont="1" applyFill="1" applyBorder="1" applyAlignment="1">
      <alignment horizontal="center" vertical="center" wrapText="1"/>
    </xf>
    <xf numFmtId="0" fontId="3" fillId="0" borderId="0" xfId="16" applyFont="1" applyAlignment="1">
      <alignment horizontal="center"/>
    </xf>
    <xf numFmtId="0" fontId="9" fillId="0" borderId="0" xfId="16"/>
    <xf numFmtId="0" fontId="25" fillId="0" borderId="0" xfId="0" applyFont="1" applyAlignment="1">
      <alignment horizontal="center" vertical="center"/>
    </xf>
    <xf numFmtId="0" fontId="7" fillId="0" borderId="2" xfId="16" applyFont="1" applyBorder="1" applyAlignment="1">
      <alignment horizontal="center" vertical="center" wrapText="1"/>
    </xf>
    <xf numFmtId="0" fontId="7" fillId="0" borderId="27" xfId="16" applyFont="1" applyBorder="1" applyAlignment="1">
      <alignment horizontal="center" vertical="center" wrapText="1"/>
    </xf>
    <xf numFmtId="0" fontId="15" fillId="0" borderId="16" xfId="16" applyFont="1" applyBorder="1" applyAlignment="1">
      <alignment horizontal="center" vertical="center" wrapText="1"/>
    </xf>
    <xf numFmtId="0" fontId="15" fillId="0" borderId="26" xfId="16" applyFont="1" applyBorder="1" applyAlignment="1">
      <alignment horizontal="center" vertical="center" wrapText="1"/>
    </xf>
    <xf numFmtId="0" fontId="15" fillId="0" borderId="9" xfId="16" applyFont="1" applyBorder="1" applyAlignment="1">
      <alignment horizontal="center" vertical="center" wrapText="1"/>
    </xf>
    <xf numFmtId="0" fontId="16" fillId="0" borderId="0" xfId="16" applyFont="1"/>
    <xf numFmtId="0" fontId="15" fillId="0" borderId="2" xfId="16" applyFont="1" applyBorder="1" applyAlignment="1">
      <alignment horizontal="center" vertical="center" wrapText="1"/>
    </xf>
    <xf numFmtId="0" fontId="15" fillId="0" borderId="27" xfId="16" applyFont="1" applyBorder="1" applyAlignment="1">
      <alignment horizontal="left" vertical="center" wrapText="1" indent="1"/>
    </xf>
    <xf numFmtId="165" fontId="15" fillId="0" borderId="9" xfId="16" applyNumberFormat="1" applyFont="1" applyBorder="1" applyAlignment="1">
      <alignment horizontal="center" vertical="center" wrapText="1"/>
    </xf>
    <xf numFmtId="0" fontId="12" fillId="0" borderId="0" xfId="16" applyFont="1"/>
    <xf numFmtId="49" fontId="15" fillId="0" borderId="17" xfId="16" applyNumberFormat="1" applyFont="1" applyBorder="1" applyAlignment="1">
      <alignment horizontal="center" vertical="center" wrapText="1"/>
    </xf>
    <xf numFmtId="0" fontId="19" fillId="0" borderId="28" xfId="0" applyFont="1" applyBorder="1" applyAlignment="1">
      <alignment horizontal="left" wrapText="1" indent="1"/>
    </xf>
    <xf numFmtId="165" fontId="16" fillId="0" borderId="51" xfId="16" applyNumberFormat="1" applyFont="1" applyBorder="1" applyAlignment="1" applyProtection="1">
      <alignment horizontal="center" vertical="center" wrapText="1"/>
      <protection locked="0"/>
    </xf>
    <xf numFmtId="49" fontId="15" fillId="0" borderId="18" xfId="16" applyNumberFormat="1" applyFont="1" applyBorder="1" applyAlignment="1">
      <alignment horizontal="center" vertical="center" wrapText="1"/>
    </xf>
    <xf numFmtId="0" fontId="19" fillId="0" borderId="29" xfId="0" applyFont="1" applyBorder="1" applyAlignment="1">
      <alignment horizontal="left" wrapText="1" indent="1"/>
    </xf>
    <xf numFmtId="165" fontId="16" fillId="0" borderId="11" xfId="16" applyNumberFormat="1" applyFont="1" applyBorder="1" applyAlignment="1">
      <alignment horizontal="center" vertical="center" wrapText="1"/>
    </xf>
    <xf numFmtId="0" fontId="19" fillId="0" borderId="29" xfId="0" applyFont="1" applyBorder="1" applyAlignment="1">
      <alignment horizontal="left" vertical="center" wrapText="1" indent="1"/>
    </xf>
    <xf numFmtId="165" fontId="16" fillId="0" borderId="69" xfId="16" applyNumberFormat="1" applyFont="1" applyBorder="1" applyAlignment="1" applyProtection="1">
      <alignment horizontal="center" vertical="center" wrapText="1"/>
      <protection locked="0"/>
    </xf>
    <xf numFmtId="49" fontId="15" fillId="0" borderId="19" xfId="16" applyNumberFormat="1" applyFont="1" applyBorder="1" applyAlignment="1">
      <alignment horizontal="center" vertical="center" wrapText="1"/>
    </xf>
    <xf numFmtId="0" fontId="19" fillId="0" borderId="30" xfId="0" applyFont="1" applyBorder="1" applyAlignment="1">
      <alignment horizontal="left" vertical="center" wrapText="1" indent="1"/>
    </xf>
    <xf numFmtId="0" fontId="20" fillId="0" borderId="27" xfId="0" applyFont="1" applyBorder="1" applyAlignment="1">
      <alignment horizontal="left" vertical="center" wrapText="1" indent="1"/>
    </xf>
    <xf numFmtId="165" fontId="16" fillId="0" borderId="10" xfId="16" applyNumberFormat="1" applyFont="1" applyBorder="1" applyAlignment="1" applyProtection="1">
      <alignment horizontal="center" vertical="center" wrapText="1"/>
      <protection locked="0"/>
    </xf>
    <xf numFmtId="0" fontId="16" fillId="0" borderId="29" xfId="16" applyFont="1" applyBorder="1" applyAlignment="1">
      <alignment horizontal="left" vertical="center" wrapText="1" indent="1"/>
    </xf>
    <xf numFmtId="0" fontId="42" fillId="0" borderId="29" xfId="0" applyFont="1" applyBorder="1" applyAlignment="1">
      <alignment horizontal="left" wrapText="1" indent="1"/>
    </xf>
    <xf numFmtId="0" fontId="19" fillId="0" borderId="29" xfId="0" applyFont="1" applyBorder="1" applyAlignment="1">
      <alignment horizontal="left" vertical="top" wrapText="1" indent="1"/>
    </xf>
    <xf numFmtId="165" fontId="16" fillId="0" borderId="35" xfId="16" applyNumberFormat="1" applyFont="1" applyBorder="1" applyAlignment="1" applyProtection="1">
      <alignment horizontal="center" vertical="center" wrapText="1"/>
      <protection locked="0"/>
    </xf>
    <xf numFmtId="165" fontId="21" fillId="0" borderId="9" xfId="16" applyNumberFormat="1" applyFont="1" applyBorder="1" applyAlignment="1" applyProtection="1">
      <alignment horizontal="center" vertical="center" wrapText="1"/>
      <protection locked="0"/>
    </xf>
    <xf numFmtId="0" fontId="19" fillId="0" borderId="30" xfId="0" applyFont="1" applyBorder="1" applyAlignment="1">
      <alignment horizontal="left" wrapText="1" indent="1"/>
    </xf>
    <xf numFmtId="165" fontId="21" fillId="0" borderId="9" xfId="16" applyNumberFormat="1" applyFont="1" applyBorder="1" applyAlignment="1">
      <alignment horizontal="center" vertical="center" wrapText="1"/>
    </xf>
    <xf numFmtId="165" fontId="16" fillId="0" borderId="63" xfId="16" applyNumberFormat="1" applyFont="1" applyBorder="1" applyAlignment="1" applyProtection="1">
      <alignment horizontal="center" vertical="center" wrapText="1"/>
      <protection locked="0"/>
    </xf>
    <xf numFmtId="165" fontId="19" fillId="0" borderId="32" xfId="0" applyNumberFormat="1" applyFont="1" applyBorder="1" applyAlignment="1">
      <alignment horizontal="center" vertical="center" wrapText="1"/>
    </xf>
    <xf numFmtId="165" fontId="24" fillId="0" borderId="0" xfId="16" applyNumberFormat="1" applyFont="1"/>
    <xf numFmtId="0" fontId="19" fillId="0" borderId="30" xfId="0" applyFont="1" applyBorder="1" applyAlignment="1">
      <alignment horizontal="left" indent="1"/>
    </xf>
    <xf numFmtId="165" fontId="16" fillId="0" borderId="36" xfId="16" applyNumberFormat="1" applyFont="1" applyBorder="1" applyAlignment="1" applyProtection="1">
      <alignment horizontal="center" vertical="center" wrapText="1"/>
      <protection locked="0"/>
    </xf>
    <xf numFmtId="3" fontId="16" fillId="0" borderId="11" xfId="16" applyNumberFormat="1" applyFont="1" applyBorder="1" applyAlignment="1" applyProtection="1">
      <alignment horizontal="center" vertical="center" wrapText="1"/>
      <protection locked="0"/>
    </xf>
    <xf numFmtId="165" fontId="22" fillId="0" borderId="11" xfId="16" applyNumberFormat="1" applyFont="1" applyBorder="1" applyAlignment="1" applyProtection="1">
      <alignment horizontal="center" vertical="center" wrapText="1"/>
      <protection locked="0"/>
    </xf>
    <xf numFmtId="165" fontId="22" fillId="0" borderId="36" xfId="16" applyNumberFormat="1" applyFont="1" applyBorder="1" applyAlignment="1" applyProtection="1">
      <alignment horizontal="center" vertical="center" wrapText="1"/>
      <protection locked="0"/>
    </xf>
    <xf numFmtId="165" fontId="16" fillId="0" borderId="9" xfId="16" applyNumberFormat="1" applyFont="1" applyBorder="1" applyAlignment="1" applyProtection="1">
      <alignment horizontal="center" vertical="center" wrapText="1"/>
      <protection locked="0"/>
    </xf>
    <xf numFmtId="0" fontId="20" fillId="0" borderId="2" xfId="0" applyFont="1" applyBorder="1" applyAlignment="1">
      <alignment horizontal="center" vertical="center" wrapText="1"/>
    </xf>
    <xf numFmtId="0" fontId="19" fillId="0" borderId="30" xfId="0" applyFont="1" applyBorder="1" applyAlignment="1">
      <alignment vertical="center" wrapText="1"/>
    </xf>
    <xf numFmtId="165" fontId="12" fillId="0" borderId="0" xfId="16" applyNumberFormat="1" applyFont="1"/>
    <xf numFmtId="0" fontId="20" fillId="0" borderId="17" xfId="0" applyFont="1" applyBorder="1" applyAlignment="1">
      <alignment horizontal="center" wrapText="1"/>
    </xf>
    <xf numFmtId="0" fontId="20" fillId="0" borderId="18" xfId="0" applyFont="1" applyBorder="1" applyAlignment="1">
      <alignment horizontal="center" wrapText="1"/>
    </xf>
    <xf numFmtId="0" fontId="20" fillId="0" borderId="19" xfId="0" applyFont="1" applyBorder="1" applyAlignment="1">
      <alignment horizontal="center" wrapText="1"/>
    </xf>
    <xf numFmtId="165" fontId="15" fillId="0" borderId="9" xfId="16" applyNumberFormat="1" applyFont="1" applyBorder="1" applyAlignment="1" applyProtection="1">
      <alignment horizontal="center" vertical="center" wrapText="1"/>
      <protection locked="0"/>
    </xf>
    <xf numFmtId="0" fontId="20" fillId="0" borderId="27" xfId="0" applyFont="1" applyBorder="1" applyAlignment="1">
      <alignment wrapText="1"/>
    </xf>
    <xf numFmtId="0" fontId="20" fillId="0" borderId="20" xfId="0" applyFont="1" applyBorder="1" applyAlignment="1">
      <alignment horizontal="center" vertical="center" wrapText="1"/>
    </xf>
    <xf numFmtId="0" fontId="20" fillId="0" borderId="31" xfId="0" applyFont="1" applyBorder="1" applyAlignment="1">
      <alignment wrapText="1"/>
    </xf>
    <xf numFmtId="0" fontId="6" fillId="0" borderId="0" xfId="16" applyFont="1" applyAlignment="1">
      <alignment horizontal="center" vertical="center" wrapText="1"/>
    </xf>
    <xf numFmtId="0" fontId="6" fillId="0" borderId="0" xfId="16" applyFont="1" applyAlignment="1">
      <alignment vertical="center" wrapText="1"/>
    </xf>
    <xf numFmtId="165" fontId="6" fillId="0" borderId="0" xfId="16" applyNumberFormat="1" applyFont="1" applyAlignment="1">
      <alignment horizontal="center" vertical="center" wrapText="1"/>
    </xf>
    <xf numFmtId="0" fontId="49" fillId="0" borderId="55" xfId="0" applyFont="1" applyBorder="1" applyAlignment="1">
      <alignment horizontal="center"/>
    </xf>
    <xf numFmtId="0" fontId="15" fillId="0" borderId="27" xfId="16" applyFont="1" applyBorder="1" applyAlignment="1">
      <alignment horizontal="center" vertical="center" wrapText="1"/>
    </xf>
    <xf numFmtId="0" fontId="15" fillId="0" borderId="47" xfId="16" applyFont="1" applyBorder="1" applyAlignment="1">
      <alignment horizontal="center" vertical="center" wrapText="1"/>
    </xf>
    <xf numFmtId="0" fontId="15" fillId="0" borderId="26" xfId="16" applyFont="1" applyBorder="1" applyAlignment="1">
      <alignment vertical="center" wrapText="1"/>
    </xf>
    <xf numFmtId="49" fontId="16" fillId="0" borderId="21" xfId="16" applyNumberFormat="1" applyFont="1" applyBorder="1" applyAlignment="1">
      <alignment horizontal="center" vertical="center" wrapText="1"/>
    </xf>
    <xf numFmtId="0" fontId="16" fillId="0" borderId="46" xfId="16" applyFont="1" applyBorder="1" applyAlignment="1">
      <alignment horizontal="left" vertical="center" wrapText="1" indent="1"/>
    </xf>
    <xf numFmtId="49" fontId="16" fillId="0" borderId="18" xfId="16" applyNumberFormat="1" applyFont="1" applyBorder="1" applyAlignment="1">
      <alignment horizontal="center" vertical="center" wrapText="1"/>
    </xf>
    <xf numFmtId="3" fontId="25" fillId="0" borderId="0" xfId="0" applyNumberFormat="1" applyFont="1" applyAlignment="1">
      <alignment vertical="center" wrapText="1"/>
    </xf>
    <xf numFmtId="0" fontId="16" fillId="0" borderId="48" xfId="16" applyFont="1" applyBorder="1" applyAlignment="1">
      <alignment horizontal="left" vertical="center" wrapText="1" indent="1"/>
    </xf>
    <xf numFmtId="0" fontId="16" fillId="0" borderId="0" xfId="16" applyFont="1" applyAlignment="1">
      <alignment horizontal="left" vertical="center" wrapText="1" indent="1"/>
    </xf>
    <xf numFmtId="0" fontId="16" fillId="0" borderId="30" xfId="16" applyFont="1" applyBorder="1" applyAlignment="1">
      <alignment horizontal="left" vertical="center" wrapText="1" indent="6"/>
    </xf>
    <xf numFmtId="0" fontId="16" fillId="0" borderId="29" xfId="16" applyFont="1" applyBorder="1" applyAlignment="1">
      <alignment horizontal="left" indent="6"/>
    </xf>
    <xf numFmtId="0" fontId="16" fillId="0" borderId="29" xfId="16" applyFont="1" applyBorder="1" applyAlignment="1">
      <alignment horizontal="left" vertical="center" wrapText="1" indent="6"/>
    </xf>
    <xf numFmtId="49" fontId="16" fillId="0" borderId="22" xfId="16" applyNumberFormat="1" applyFont="1" applyBorder="1" applyAlignment="1">
      <alignment horizontal="center" vertical="center" wrapText="1"/>
    </xf>
    <xf numFmtId="49" fontId="16" fillId="0" borderId="19" xfId="16" applyNumberFormat="1" applyFont="1" applyBorder="1" applyAlignment="1">
      <alignment horizontal="center" vertical="center" wrapText="1"/>
    </xf>
    <xf numFmtId="165" fontId="21" fillId="0" borderId="11" xfId="16" applyNumberFormat="1" applyFont="1" applyBorder="1" applyAlignment="1" applyProtection="1">
      <alignment horizontal="center" vertical="center" wrapText="1"/>
      <protection locked="0"/>
    </xf>
    <xf numFmtId="49" fontId="16" fillId="0" borderId="23" xfId="16" applyNumberFormat="1" applyFont="1" applyBorder="1" applyAlignment="1">
      <alignment horizontal="center" vertical="center" wrapText="1"/>
    </xf>
    <xf numFmtId="0" fontId="16" fillId="0" borderId="49" xfId="16" applyFont="1" applyBorder="1" applyAlignment="1">
      <alignment horizontal="left" vertical="center" wrapText="1" indent="7"/>
    </xf>
    <xf numFmtId="0" fontId="15" fillId="0" borderId="20" xfId="16" applyFont="1" applyBorder="1" applyAlignment="1">
      <alignment horizontal="center" vertical="center" wrapText="1"/>
    </xf>
    <xf numFmtId="0" fontId="15" fillId="0" borderId="31" xfId="16" applyFont="1" applyBorder="1" applyAlignment="1">
      <alignment vertical="center" wrapText="1"/>
    </xf>
    <xf numFmtId="49" fontId="16" fillId="0" borderId="17" xfId="16" applyNumberFormat="1" applyFont="1" applyBorder="1" applyAlignment="1">
      <alignment horizontal="center" vertical="center" wrapText="1"/>
    </xf>
    <xf numFmtId="0" fontId="16" fillId="0" borderId="30" xfId="16" applyFont="1" applyBorder="1" applyAlignment="1">
      <alignment horizontal="left" vertical="center" wrapText="1" indent="1"/>
    </xf>
    <xf numFmtId="0" fontId="16" fillId="0" borderId="28" xfId="16" applyFont="1" applyBorder="1" applyAlignment="1">
      <alignment horizontal="left" vertical="center" wrapText="1" indent="6"/>
    </xf>
    <xf numFmtId="0" fontId="21" fillId="0" borderId="27" xfId="16" applyFont="1" applyBorder="1" applyAlignment="1">
      <alignment horizontal="left" vertical="center" wrapText="1" indent="1"/>
    </xf>
    <xf numFmtId="0" fontId="16" fillId="0" borderId="28" xfId="16" applyFont="1" applyBorder="1" applyAlignment="1">
      <alignment horizontal="left" vertical="center" wrapText="1" indent="1"/>
    </xf>
    <xf numFmtId="0" fontId="16" fillId="0" borderId="32" xfId="16" applyFont="1" applyBorder="1" applyAlignment="1">
      <alignment horizontal="left" vertical="center" wrapText="1" indent="1"/>
    </xf>
    <xf numFmtId="165" fontId="20" fillId="0" borderId="9" xfId="0" applyNumberFormat="1" applyFont="1" applyBorder="1" applyAlignment="1">
      <alignment horizontal="center" vertical="center" wrapText="1"/>
    </xf>
    <xf numFmtId="165" fontId="20" fillId="0" borderId="11" xfId="0" applyNumberFormat="1" applyFont="1" applyBorder="1" applyAlignment="1" applyProtection="1">
      <alignment horizontal="center" vertical="center" wrapText="1"/>
      <protection locked="0"/>
    </xf>
    <xf numFmtId="165" fontId="20" fillId="0" borderId="35" xfId="0" applyNumberFormat="1" applyFont="1" applyBorder="1" applyAlignment="1" applyProtection="1">
      <alignment horizontal="center" vertical="center" wrapText="1"/>
      <protection locked="0"/>
    </xf>
    <xf numFmtId="165" fontId="18" fillId="0" borderId="9" xfId="0" quotePrefix="1" applyNumberFormat="1" applyFont="1" applyBorder="1" applyAlignment="1">
      <alignment horizontal="center" vertical="center" wrapText="1"/>
    </xf>
    <xf numFmtId="0" fontId="18" fillId="0" borderId="31" xfId="0" applyFont="1" applyBorder="1" applyAlignment="1">
      <alignment horizontal="left" vertical="center" wrapText="1" indent="1"/>
    </xf>
    <xf numFmtId="0" fontId="3" fillId="0" borderId="0" xfId="16" applyFont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15" fillId="0" borderId="2" xfId="16" applyFont="1" applyBorder="1" applyAlignment="1">
      <alignment horizontal="left" vertical="center" wrapText="1" indent="1"/>
    </xf>
    <xf numFmtId="0" fontId="15" fillId="0" borderId="3" xfId="16" applyFont="1" applyBorder="1" applyAlignment="1">
      <alignment vertical="center" wrapText="1"/>
    </xf>
    <xf numFmtId="165" fontId="15" fillId="0" borderId="50" xfId="16" applyNumberFormat="1" applyFont="1" applyBorder="1" applyAlignment="1">
      <alignment horizontal="center" vertical="center" wrapText="1"/>
    </xf>
    <xf numFmtId="0" fontId="25" fillId="0" borderId="55" xfId="0" applyFont="1" applyBorder="1" applyAlignment="1">
      <alignment horizontal="center" vertical="center"/>
    </xf>
    <xf numFmtId="0" fontId="7" fillId="0" borderId="3" xfId="16" applyFont="1" applyBorder="1" applyAlignment="1">
      <alignment horizontal="center" vertical="center" wrapText="1"/>
    </xf>
    <xf numFmtId="0" fontId="15" fillId="0" borderId="4" xfId="16" applyFont="1" applyBorder="1" applyAlignment="1">
      <alignment horizontal="center" vertical="center" wrapText="1"/>
    </xf>
    <xf numFmtId="0" fontId="15" fillId="0" borderId="96" xfId="16" applyFont="1" applyBorder="1" applyAlignment="1">
      <alignment horizontal="center" vertical="center" wrapText="1"/>
    </xf>
    <xf numFmtId="0" fontId="15" fillId="0" borderId="3" xfId="16" applyFont="1" applyBorder="1" applyAlignment="1">
      <alignment horizontal="left" vertical="center" wrapText="1" indent="1"/>
    </xf>
    <xf numFmtId="0" fontId="19" fillId="0" borderId="38" xfId="0" applyFont="1" applyBorder="1" applyAlignment="1">
      <alignment horizontal="left" wrapText="1" indent="1"/>
    </xf>
    <xf numFmtId="165" fontId="16" fillId="0" borderId="75" xfId="16" applyNumberFormat="1" applyFont="1" applyBorder="1" applyAlignment="1" applyProtection="1">
      <alignment horizontal="center" vertical="center" wrapText="1"/>
      <protection locked="0"/>
    </xf>
    <xf numFmtId="0" fontId="19" fillId="0" borderId="37" xfId="0" applyFont="1" applyBorder="1" applyAlignment="1">
      <alignment horizontal="left" wrapText="1" indent="1"/>
    </xf>
    <xf numFmtId="165" fontId="16" fillId="0" borderId="43" xfId="16" applyNumberFormat="1" applyFont="1" applyBorder="1" applyAlignment="1" applyProtection="1">
      <alignment horizontal="center" vertical="center" wrapText="1"/>
      <protection locked="0"/>
    </xf>
    <xf numFmtId="0" fontId="19" fillId="0" borderId="37" xfId="0" applyFont="1" applyBorder="1" applyAlignment="1">
      <alignment horizontal="left" vertical="center" wrapText="1" indent="1"/>
    </xf>
    <xf numFmtId="0" fontId="19" fillId="0" borderId="58" xfId="0" applyFont="1" applyBorder="1" applyAlignment="1">
      <alignment horizontal="left" vertical="center" wrapText="1" indent="1"/>
    </xf>
    <xf numFmtId="0" fontId="20" fillId="0" borderId="3" xfId="0" applyFont="1" applyBorder="1" applyAlignment="1">
      <alignment horizontal="left" vertical="center" wrapText="1" indent="1"/>
    </xf>
    <xf numFmtId="165" fontId="16" fillId="0" borderId="97" xfId="16" applyNumberFormat="1" applyFont="1" applyBorder="1" applyAlignment="1" applyProtection="1">
      <alignment horizontal="center" vertical="center" wrapText="1"/>
      <protection locked="0"/>
    </xf>
    <xf numFmtId="0" fontId="19" fillId="0" borderId="58" xfId="0" applyFont="1" applyBorder="1" applyAlignment="1">
      <alignment horizontal="left" wrapText="1" indent="1"/>
    </xf>
    <xf numFmtId="165" fontId="21" fillId="0" borderId="50" xfId="16" applyNumberFormat="1" applyFont="1" applyBorder="1" applyAlignment="1">
      <alignment horizontal="center" vertical="center" wrapText="1"/>
    </xf>
    <xf numFmtId="0" fontId="19" fillId="0" borderId="58" xfId="0" applyFont="1" applyBorder="1" applyAlignment="1">
      <alignment horizontal="left" indent="1"/>
    </xf>
    <xf numFmtId="165" fontId="22" fillId="0" borderId="43" xfId="16" applyNumberFormat="1" applyFont="1" applyBorder="1" applyAlignment="1" applyProtection="1">
      <alignment horizontal="center" vertical="center" wrapText="1"/>
      <protection locked="0"/>
    </xf>
    <xf numFmtId="165" fontId="22" fillId="0" borderId="97" xfId="16" applyNumberFormat="1" applyFont="1" applyBorder="1" applyAlignment="1" applyProtection="1">
      <alignment horizontal="center" vertical="center" wrapText="1"/>
      <protection locked="0"/>
    </xf>
    <xf numFmtId="165" fontId="22" fillId="0" borderId="75" xfId="16" applyNumberFormat="1" applyFont="1" applyBorder="1" applyAlignment="1" applyProtection="1">
      <alignment horizontal="center" vertical="center" wrapText="1"/>
      <protection locked="0"/>
    </xf>
    <xf numFmtId="0" fontId="19" fillId="0" borderId="58" xfId="0" applyFont="1" applyBorder="1" applyAlignment="1">
      <alignment vertical="center" wrapText="1"/>
    </xf>
    <xf numFmtId="0" fontId="19" fillId="0" borderId="17" xfId="0" applyFont="1" applyBorder="1" applyAlignment="1">
      <alignment horizontal="center" wrapText="1"/>
    </xf>
    <xf numFmtId="0" fontId="19" fillId="0" borderId="18" xfId="0" applyFont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165" fontId="15" fillId="0" borderId="50" xfId="16" applyNumberFormat="1" applyFont="1" applyBorder="1" applyAlignment="1" applyProtection="1">
      <alignment horizontal="center" vertical="center" wrapText="1"/>
      <protection locked="0"/>
    </xf>
    <xf numFmtId="0" fontId="20" fillId="0" borderId="3" xfId="0" applyFont="1" applyBorder="1" applyAlignment="1">
      <alignment wrapText="1"/>
    </xf>
    <xf numFmtId="0" fontId="20" fillId="0" borderId="98" xfId="0" applyFont="1" applyBorder="1" applyAlignment="1">
      <alignment wrapText="1"/>
    </xf>
    <xf numFmtId="0" fontId="25" fillId="0" borderId="55" xfId="0" applyFont="1" applyBorder="1" applyAlignment="1">
      <alignment horizontal="center"/>
    </xf>
    <xf numFmtId="165" fontId="15" fillId="0" borderId="47" xfId="16" applyNumberFormat="1" applyFont="1" applyBorder="1" applyAlignment="1">
      <alignment horizontal="center" vertical="center" wrapText="1"/>
    </xf>
    <xf numFmtId="165" fontId="16" fillId="0" borderId="76" xfId="16" applyNumberFormat="1" applyFont="1" applyBorder="1" applyAlignment="1" applyProtection="1">
      <alignment horizontal="center" vertical="center" wrapText="1"/>
      <protection locked="0"/>
    </xf>
    <xf numFmtId="165" fontId="16" fillId="0" borderId="77" xfId="16" applyNumberFormat="1" applyFont="1" applyBorder="1" applyAlignment="1" applyProtection="1">
      <alignment horizontal="center" vertical="center" wrapText="1"/>
      <protection locked="0"/>
    </xf>
    <xf numFmtId="0" fontId="66" fillId="0" borderId="0" xfId="16" applyFont="1"/>
    <xf numFmtId="0" fontId="17" fillId="0" borderId="0" xfId="16" applyFont="1"/>
    <xf numFmtId="0" fontId="9" fillId="0" borderId="0" xfId="16" applyAlignment="1">
      <alignment horizontal="center"/>
    </xf>
    <xf numFmtId="0" fontId="9" fillId="0" borderId="0" xfId="16" applyAlignment="1">
      <alignment horizontal="center" vertical="center"/>
    </xf>
    <xf numFmtId="0" fontId="67" fillId="0" borderId="55" xfId="0" applyFont="1" applyBorder="1" applyAlignment="1">
      <alignment horizontal="center" vertical="center"/>
    </xf>
    <xf numFmtId="165" fontId="22" fillId="0" borderId="35" xfId="16" applyNumberFormat="1" applyFont="1" applyBorder="1" applyAlignment="1" applyProtection="1">
      <alignment horizontal="center" vertical="center" wrapText="1"/>
      <protection locked="0"/>
    </xf>
    <xf numFmtId="165" fontId="22" fillId="0" borderId="10" xfId="16" applyNumberFormat="1" applyFont="1" applyBorder="1" applyAlignment="1" applyProtection="1">
      <alignment horizontal="center" vertical="center" wrapText="1"/>
      <protection locked="0"/>
    </xf>
    <xf numFmtId="0" fontId="67" fillId="0" borderId="55" xfId="0" applyFont="1" applyBorder="1" applyAlignment="1">
      <alignment horizontal="center"/>
    </xf>
    <xf numFmtId="0" fontId="15" fillId="0" borderId="3" xfId="16" applyFont="1" applyBorder="1" applyAlignment="1">
      <alignment horizontal="center" vertical="center" wrapText="1"/>
    </xf>
    <xf numFmtId="165" fontId="22" fillId="0" borderId="11" xfId="0" applyNumberFormat="1" applyFont="1" applyBorder="1" applyAlignment="1" applyProtection="1">
      <alignment horizontal="center" vertical="center" wrapText="1"/>
      <protection locked="0"/>
    </xf>
    <xf numFmtId="165" fontId="15" fillId="0" borderId="45" xfId="16" applyNumberFormat="1" applyFont="1" applyBorder="1" applyAlignment="1">
      <alignment horizontal="center" vertical="center" wrapText="1"/>
    </xf>
    <xf numFmtId="165" fontId="20" fillId="0" borderId="9" xfId="0" applyNumberFormat="1" applyFont="1" applyBorder="1" applyAlignment="1" applyProtection="1">
      <alignment horizontal="center" vertical="center" wrapText="1"/>
      <protection locked="0"/>
    </xf>
    <xf numFmtId="0" fontId="2" fillId="0" borderId="0" xfId="16" applyFont="1"/>
    <xf numFmtId="165" fontId="5" fillId="0" borderId="0" xfId="16" applyNumberFormat="1" applyFont="1" applyAlignment="1">
      <alignment horizontal="centerContinuous" vertical="center"/>
    </xf>
    <xf numFmtId="0" fontId="68" fillId="0" borderId="55" xfId="0" applyFont="1" applyBorder="1" applyAlignment="1">
      <alignment horizontal="right"/>
    </xf>
    <xf numFmtId="0" fontId="68" fillId="0" borderId="0" xfId="0" applyFont="1"/>
    <xf numFmtId="0" fontId="24" fillId="0" borderId="34" xfId="16" applyFont="1" applyBorder="1" applyAlignment="1">
      <alignment horizontal="center" vertical="center" wrapText="1"/>
    </xf>
    <xf numFmtId="0" fontId="24" fillId="0" borderId="46" xfId="16" applyFont="1" applyBorder="1" applyAlignment="1">
      <alignment horizontal="center" vertical="center" wrapText="1"/>
    </xf>
    <xf numFmtId="0" fontId="12" fillId="0" borderId="98" xfId="16" applyFont="1" applyBorder="1" applyAlignment="1">
      <alignment horizontal="center" vertical="center"/>
    </xf>
    <xf numFmtId="168" fontId="24" fillId="0" borderId="58" xfId="16" applyNumberFormat="1" applyFont="1" applyBorder="1" applyAlignment="1">
      <alignment horizontal="center" vertical="center" wrapText="1"/>
    </xf>
    <xf numFmtId="0" fontId="12" fillId="0" borderId="2" xfId="16" applyFont="1" applyBorder="1" applyAlignment="1">
      <alignment horizontal="center" vertical="center"/>
    </xf>
    <xf numFmtId="0" fontId="12" fillId="0" borderId="3" xfId="16" applyFont="1" applyBorder="1" applyAlignment="1">
      <alignment horizontal="center" vertical="center"/>
    </xf>
    <xf numFmtId="0" fontId="12" fillId="0" borderId="27" xfId="16" applyFont="1" applyBorder="1" applyAlignment="1">
      <alignment horizontal="center" vertical="center"/>
    </xf>
    <xf numFmtId="0" fontId="12" fillId="0" borderId="50" xfId="16" applyFont="1" applyBorder="1" applyAlignment="1">
      <alignment horizontal="center" vertical="center"/>
    </xf>
    <xf numFmtId="0" fontId="12" fillId="0" borderId="18" xfId="16" applyFont="1" applyBorder="1" applyAlignment="1">
      <alignment horizontal="center" vertical="center" wrapText="1"/>
    </xf>
    <xf numFmtId="0" fontId="16" fillId="0" borderId="1" xfId="16" applyFont="1" applyBorder="1" applyAlignment="1" applyProtection="1">
      <alignment wrapText="1"/>
      <protection locked="0"/>
    </xf>
    <xf numFmtId="0" fontId="16" fillId="0" borderId="102" xfId="16" applyFont="1" applyBorder="1" applyAlignment="1" applyProtection="1">
      <alignment wrapText="1"/>
      <protection locked="0"/>
    </xf>
    <xf numFmtId="165" fontId="29" fillId="0" borderId="102" xfId="0" applyNumberFormat="1" applyFont="1" applyBorder="1" applyAlignment="1" applyProtection="1">
      <alignment vertical="center" wrapText="1"/>
      <protection locked="0"/>
    </xf>
    <xf numFmtId="3" fontId="69" fillId="0" borderId="103" xfId="0" applyNumberFormat="1" applyFont="1" applyBorder="1" applyAlignment="1" applyProtection="1">
      <alignment vertical="center" wrapText="1"/>
      <protection locked="0"/>
    </xf>
    <xf numFmtId="3" fontId="69" fillId="0" borderId="37" xfId="0" applyNumberFormat="1" applyFont="1" applyBorder="1" applyAlignment="1" applyProtection="1">
      <alignment vertical="center" wrapText="1"/>
      <protection locked="0"/>
    </xf>
    <xf numFmtId="166" fontId="69" fillId="0" borderId="43" xfId="19" applyNumberFormat="1" applyFont="1" applyFill="1" applyBorder="1" applyAlignment="1">
      <alignment wrapText="1"/>
    </xf>
    <xf numFmtId="0" fontId="2" fillId="0" borderId="0" xfId="16" applyFont="1" applyAlignment="1">
      <alignment wrapText="1"/>
    </xf>
    <xf numFmtId="0" fontId="12" fillId="0" borderId="37" xfId="16" applyFont="1" applyBorder="1" applyProtection="1">
      <protection locked="0"/>
    </xf>
    <xf numFmtId="166" fontId="69" fillId="0" borderId="37" xfId="19" applyNumberFormat="1" applyFont="1" applyFill="1" applyBorder="1" applyProtection="1">
      <protection locked="0"/>
    </xf>
    <xf numFmtId="166" fontId="69" fillId="0" borderId="29" xfId="19" applyNumberFormat="1" applyFont="1" applyFill="1" applyBorder="1" applyProtection="1">
      <protection locked="0"/>
    </xf>
    <xf numFmtId="166" fontId="69" fillId="0" borderId="43" xfId="19" applyNumberFormat="1" applyFont="1" applyFill="1" applyBorder="1"/>
    <xf numFmtId="0" fontId="12" fillId="0" borderId="58" xfId="16" applyFont="1" applyBorder="1" applyProtection="1">
      <protection locked="0"/>
    </xf>
    <xf numFmtId="166" fontId="69" fillId="0" borderId="58" xfId="19" applyNumberFormat="1" applyFont="1" applyFill="1" applyBorder="1" applyProtection="1">
      <protection locked="0"/>
    </xf>
    <xf numFmtId="166" fontId="69" fillId="0" borderId="30" xfId="19" applyNumberFormat="1" applyFont="1" applyFill="1" applyBorder="1" applyProtection="1">
      <protection locked="0"/>
    </xf>
    <xf numFmtId="0" fontId="24" fillId="0" borderId="3" xfId="16" applyFont="1" applyBorder="1"/>
    <xf numFmtId="166" fontId="70" fillId="0" borderId="3" xfId="16" applyNumberFormat="1" applyFont="1" applyBorder="1"/>
    <xf numFmtId="166" fontId="70" fillId="0" borderId="27" xfId="16" applyNumberFormat="1" applyFont="1" applyBorder="1"/>
    <xf numFmtId="166" fontId="70" fillId="0" borderId="50" xfId="16" applyNumberFormat="1" applyFont="1" applyBorder="1"/>
    <xf numFmtId="0" fontId="47" fillId="0" borderId="0" xfId="16" applyFont="1"/>
    <xf numFmtId="0" fontId="25" fillId="0" borderId="0" xfId="0" applyFont="1" applyAlignment="1">
      <alignment horizontal="right"/>
    </xf>
    <xf numFmtId="0" fontId="21" fillId="0" borderId="21" xfId="16" applyFont="1" applyBorder="1" applyAlignment="1">
      <alignment horizontal="center" vertical="center" wrapText="1"/>
    </xf>
    <xf numFmtId="0" fontId="21" fillId="0" borderId="34" xfId="16" applyFont="1" applyBorder="1" applyAlignment="1">
      <alignment horizontal="center" vertical="center" wrapText="1"/>
    </xf>
    <xf numFmtId="165" fontId="58" fillId="0" borderId="50" xfId="0" applyNumberFormat="1" applyFont="1" applyBorder="1" applyAlignment="1">
      <alignment horizontal="center" vertical="center"/>
    </xf>
    <xf numFmtId="0" fontId="22" fillId="0" borderId="2" xfId="16" applyFont="1" applyBorder="1" applyAlignment="1">
      <alignment horizontal="center" vertical="center"/>
    </xf>
    <xf numFmtId="0" fontId="21" fillId="0" borderId="3" xfId="16" applyFont="1" applyBorder="1" applyAlignment="1">
      <alignment horizontal="center" vertical="center"/>
    </xf>
    <xf numFmtId="0" fontId="21" fillId="0" borderId="50" xfId="16" applyFont="1" applyBorder="1" applyAlignment="1">
      <alignment horizontal="center" vertical="center"/>
    </xf>
    <xf numFmtId="0" fontId="22" fillId="0" borderId="21" xfId="16" applyFont="1" applyBorder="1" applyAlignment="1">
      <alignment horizontal="center" vertical="center"/>
    </xf>
    <xf numFmtId="0" fontId="22" fillId="0" borderId="38" xfId="16" applyFont="1" applyBorder="1"/>
    <xf numFmtId="166" fontId="22" fillId="0" borderId="81" xfId="19" applyNumberFormat="1" applyFont="1" applyFill="1" applyBorder="1" applyAlignment="1" applyProtection="1">
      <alignment horizontal="center" vertical="center"/>
      <protection locked="0"/>
    </xf>
    <xf numFmtId="0" fontId="22" fillId="0" borderId="18" xfId="16" applyFont="1" applyBorder="1" applyAlignment="1">
      <alignment horizontal="center" vertical="center"/>
    </xf>
    <xf numFmtId="0" fontId="29" fillId="0" borderId="37" xfId="0" applyFont="1" applyBorder="1" applyAlignment="1">
      <alignment horizontal="justify" wrapText="1"/>
    </xf>
    <xf numFmtId="166" fontId="22" fillId="0" borderId="76" xfId="19" applyNumberFormat="1" applyFont="1" applyFill="1" applyBorder="1" applyAlignment="1" applyProtection="1">
      <alignment horizontal="center" vertical="center"/>
      <protection locked="0"/>
    </xf>
    <xf numFmtId="0" fontId="29" fillId="0" borderId="37" xfId="0" applyFont="1" applyBorder="1" applyAlignment="1">
      <alignment wrapText="1"/>
    </xf>
    <xf numFmtId="0" fontId="22" fillId="0" borderId="19" xfId="16" applyFont="1" applyBorder="1" applyAlignment="1">
      <alignment horizontal="center" vertical="center"/>
    </xf>
    <xf numFmtId="166" fontId="22" fillId="0" borderId="77" xfId="19" applyNumberFormat="1" applyFont="1" applyFill="1" applyBorder="1" applyAlignment="1" applyProtection="1">
      <alignment horizontal="center" vertical="center"/>
      <protection locked="0"/>
    </xf>
    <xf numFmtId="0" fontId="29" fillId="0" borderId="14" xfId="0" applyFont="1" applyBorder="1" applyAlignment="1">
      <alignment wrapText="1"/>
    </xf>
    <xf numFmtId="166" fontId="21" fillId="0" borderId="50" xfId="19" applyNumberFormat="1" applyFont="1" applyFill="1" applyBorder="1" applyAlignment="1" applyProtection="1">
      <alignment horizontal="center"/>
    </xf>
    <xf numFmtId="0" fontId="2" fillId="0" borderId="0" xfId="16" applyFont="1" applyAlignment="1">
      <alignment horizontal="center"/>
    </xf>
    <xf numFmtId="0" fontId="21" fillId="0" borderId="101" xfId="16" applyFont="1" applyBorder="1" applyAlignment="1">
      <alignment horizontal="center" vertical="center"/>
    </xf>
    <xf numFmtId="0" fontId="22" fillId="0" borderId="34" xfId="16" applyFont="1" applyBorder="1" applyProtection="1">
      <protection locked="0"/>
    </xf>
    <xf numFmtId="166" fontId="22" fillId="0" borderId="101" xfId="19" applyNumberFormat="1" applyFont="1" applyFill="1" applyBorder="1" applyProtection="1">
      <protection locked="0"/>
    </xf>
    <xf numFmtId="0" fontId="22" fillId="0" borderId="37" xfId="16" applyFont="1" applyBorder="1" applyProtection="1">
      <protection locked="0"/>
    </xf>
    <xf numFmtId="166" fontId="22" fillId="0" borderId="43" xfId="19" applyNumberFormat="1" applyFont="1" applyFill="1" applyBorder="1" applyProtection="1">
      <protection locked="0"/>
    </xf>
    <xf numFmtId="0" fontId="22" fillId="0" borderId="58" xfId="16" applyFont="1" applyBorder="1" applyProtection="1">
      <protection locked="0"/>
    </xf>
    <xf numFmtId="166" fontId="22" fillId="0" borderId="97" xfId="19" applyNumberFormat="1" applyFont="1" applyFill="1" applyBorder="1" applyProtection="1">
      <protection locked="0"/>
    </xf>
    <xf numFmtId="0" fontId="21" fillId="0" borderId="2" xfId="16" applyFont="1" applyBorder="1" applyAlignment="1">
      <alignment horizontal="center" vertical="center"/>
    </xf>
    <xf numFmtId="0" fontId="21" fillId="0" borderId="3" xfId="16" applyFont="1" applyBorder="1" applyAlignment="1">
      <alignment horizontal="left" vertical="center" wrapText="1"/>
    </xf>
    <xf numFmtId="166" fontId="21" fillId="0" borderId="50" xfId="19" applyNumberFormat="1" applyFont="1" applyFill="1" applyBorder="1" applyAlignment="1" applyProtection="1">
      <alignment horizontal="center" vertical="center"/>
    </xf>
    <xf numFmtId="0" fontId="6" fillId="0" borderId="0" xfId="6" applyFont="1"/>
    <xf numFmtId="0" fontId="47" fillId="0" borderId="0" xfId="6" applyFont="1"/>
    <xf numFmtId="0" fontId="47" fillId="0" borderId="0" xfId="6" applyFont="1" applyAlignment="1">
      <alignment horizontal="left"/>
    </xf>
    <xf numFmtId="0" fontId="48" fillId="0" borderId="0" xfId="6" applyFont="1" applyAlignment="1">
      <alignment horizontal="left"/>
    </xf>
    <xf numFmtId="0" fontId="7" fillId="0" borderId="104" xfId="6" applyFont="1" applyBorder="1" applyAlignment="1">
      <alignment vertical="center"/>
    </xf>
    <xf numFmtId="0" fontId="7" fillId="0" borderId="105" xfId="6" applyFont="1" applyBorder="1" applyAlignment="1">
      <alignment horizontal="center" vertical="center"/>
    </xf>
    <xf numFmtId="0" fontId="7" fillId="0" borderId="106" xfId="6" applyFont="1" applyBorder="1" applyAlignment="1">
      <alignment horizontal="center" vertical="center"/>
    </xf>
    <xf numFmtId="49" fontId="16" fillId="0" borderId="107" xfId="6" applyNumberFormat="1" applyFont="1" applyBorder="1" applyAlignment="1">
      <alignment vertical="center"/>
    </xf>
    <xf numFmtId="3" fontId="16" fillId="0" borderId="108" xfId="6" applyNumberFormat="1" applyFont="1" applyBorder="1" applyAlignment="1" applyProtection="1">
      <alignment vertical="center"/>
      <protection locked="0"/>
    </xf>
    <xf numFmtId="3" fontId="16" fillId="0" borderId="109" xfId="6" applyNumberFormat="1" applyFont="1" applyBorder="1" applyAlignment="1">
      <alignment vertical="center"/>
    </xf>
    <xf numFmtId="49" fontId="71" fillId="0" borderId="110" xfId="6" applyNumberFormat="1" applyFont="1" applyBorder="1" applyAlignment="1">
      <alignment horizontal="left" vertical="center" indent="1"/>
    </xf>
    <xf numFmtId="3" fontId="71" fillId="0" borderId="111" xfId="6" applyNumberFormat="1" applyFont="1" applyBorder="1" applyAlignment="1" applyProtection="1">
      <alignment vertical="center"/>
      <protection locked="0"/>
    </xf>
    <xf numFmtId="3" fontId="71" fillId="0" borderId="112" xfId="6" applyNumberFormat="1" applyFont="1" applyBorder="1" applyAlignment="1">
      <alignment vertical="center"/>
    </xf>
    <xf numFmtId="49" fontId="16" fillId="0" borderId="110" xfId="6" applyNumberFormat="1" applyFont="1" applyBorder="1" applyAlignment="1">
      <alignment vertical="center"/>
    </xf>
    <xf numFmtId="3" fontId="16" fillId="0" borderId="111" xfId="6" applyNumberFormat="1" applyFont="1" applyBorder="1" applyAlignment="1" applyProtection="1">
      <alignment vertical="center"/>
      <protection locked="0"/>
    </xf>
    <xf numFmtId="3" fontId="16" fillId="0" borderId="112" xfId="6" applyNumberFormat="1" applyFont="1" applyBorder="1" applyAlignment="1">
      <alignment vertical="center"/>
    </xf>
    <xf numFmtId="49" fontId="16" fillId="0" borderId="113" xfId="6" applyNumberFormat="1" applyFont="1" applyBorder="1" applyAlignment="1" applyProtection="1">
      <alignment vertical="center"/>
      <protection locked="0"/>
    </xf>
    <xf numFmtId="3" fontId="16" fillId="0" borderId="114" xfId="6" applyNumberFormat="1" applyFont="1" applyBorder="1" applyAlignment="1" applyProtection="1">
      <alignment vertical="center"/>
      <protection locked="0"/>
    </xf>
    <xf numFmtId="49" fontId="7" fillId="0" borderId="115" xfId="6" applyNumberFormat="1" applyFont="1" applyBorder="1" applyAlignment="1">
      <alignment vertical="center"/>
    </xf>
    <xf numFmtId="3" fontId="16" fillId="0" borderId="116" xfId="6" applyNumberFormat="1" applyFont="1" applyBorder="1" applyAlignment="1">
      <alignment vertical="center"/>
    </xf>
    <xf numFmtId="3" fontId="16" fillId="0" borderId="117" xfId="6" applyNumberFormat="1" applyFont="1" applyBorder="1" applyAlignment="1">
      <alignment vertical="center"/>
    </xf>
    <xf numFmtId="0" fontId="12" fillId="0" borderId="0" xfId="6" applyAlignment="1">
      <alignment vertical="center"/>
    </xf>
    <xf numFmtId="49" fontId="16" fillId="0" borderId="110" xfId="6" applyNumberFormat="1" applyFont="1" applyBorder="1" applyAlignment="1">
      <alignment horizontal="left" vertical="center"/>
    </xf>
    <xf numFmtId="49" fontId="16" fillId="0" borderId="110" xfId="6" applyNumberFormat="1" applyFont="1" applyBorder="1" applyAlignment="1" applyProtection="1">
      <alignment vertical="center"/>
      <protection locked="0"/>
    </xf>
    <xf numFmtId="0" fontId="17" fillId="0" borderId="0" xfId="6" applyFont="1" applyAlignment="1">
      <alignment horizontal="left"/>
    </xf>
    <xf numFmtId="0" fontId="3" fillId="0" borderId="0" xfId="6" applyFont="1" applyAlignment="1">
      <alignment horizontal="left"/>
    </xf>
    <xf numFmtId="49" fontId="7" fillId="0" borderId="0" xfId="6" applyNumberFormat="1" applyFont="1" applyAlignment="1">
      <alignment vertical="center"/>
    </xf>
    <xf numFmtId="3" fontId="16" fillId="0" borderId="0" xfId="6" applyNumberFormat="1" applyFont="1" applyAlignment="1">
      <alignment vertical="center"/>
    </xf>
    <xf numFmtId="165" fontId="3" fillId="0" borderId="0" xfId="0" applyNumberFormat="1" applyFont="1" applyAlignment="1">
      <alignment horizontal="left" vertical="center" wrapText="1"/>
    </xf>
    <xf numFmtId="165" fontId="14" fillId="0" borderId="0" xfId="0" applyNumberFormat="1" applyFont="1" applyAlignment="1">
      <alignment vertical="center" wrapText="1"/>
    </xf>
    <xf numFmtId="0" fontId="65" fillId="0" borderId="0" xfId="0" applyFont="1" applyAlignment="1" applyProtection="1">
      <alignment horizontal="center" vertical="top"/>
      <protection locked="0"/>
    </xf>
    <xf numFmtId="3" fontId="3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0" fontId="5" fillId="0" borderId="46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3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61" fillId="0" borderId="49" xfId="0" applyFont="1" applyBorder="1" applyAlignment="1">
      <alignment horizontal="center" vertical="center"/>
    </xf>
    <xf numFmtId="49" fontId="7" fillId="0" borderId="35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5" fillId="0" borderId="9" xfId="0" applyFont="1" applyBorder="1" applyAlignment="1" applyProtection="1">
      <alignment horizontal="center" vertical="top"/>
      <protection locked="0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165" fontId="60" fillId="0" borderId="9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3" fontId="72" fillId="0" borderId="0" xfId="0" applyNumberFormat="1" applyFont="1" applyAlignment="1">
      <alignment vertical="center" wrapText="1"/>
    </xf>
    <xf numFmtId="0" fontId="72" fillId="0" borderId="0" xfId="0" applyFont="1" applyAlignment="1">
      <alignment vertical="center" wrapText="1"/>
    </xf>
    <xf numFmtId="3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3" fontId="50" fillId="0" borderId="35" xfId="9" applyNumberFormat="1" applyFont="1" applyBorder="1" applyAlignment="1">
      <alignment horizontal="center" vertical="center"/>
    </xf>
    <xf numFmtId="165" fontId="16" fillId="0" borderId="9" xfId="16" applyNumberFormat="1" applyFont="1" applyBorder="1" applyAlignment="1">
      <alignment horizontal="center" vertical="center" wrapText="1"/>
    </xf>
    <xf numFmtId="165" fontId="16" fillId="0" borderId="10" xfId="16" applyNumberFormat="1" applyFont="1" applyBorder="1" applyAlignment="1">
      <alignment horizontal="center" vertical="center" wrapText="1"/>
    </xf>
    <xf numFmtId="165" fontId="16" fillId="0" borderId="54" xfId="16" applyNumberFormat="1" applyFont="1" applyBorder="1" applyAlignment="1" applyProtection="1">
      <alignment horizontal="center" vertical="center" wrapText="1"/>
      <protection locked="0"/>
    </xf>
    <xf numFmtId="0" fontId="20" fillId="0" borderId="2" xfId="0" applyFont="1" applyBorder="1" applyAlignment="1">
      <alignment horizontal="center" wrapText="1"/>
    </xf>
    <xf numFmtId="0" fontId="19" fillId="0" borderId="30" xfId="0" applyFont="1" applyBorder="1" applyAlignment="1">
      <alignment wrapText="1"/>
    </xf>
    <xf numFmtId="3" fontId="71" fillId="0" borderId="0" xfId="0" applyNumberFormat="1" applyFont="1" applyAlignment="1">
      <alignment vertical="center" wrapText="1"/>
    </xf>
    <xf numFmtId="0" fontId="20" fillId="0" borderId="20" xfId="0" applyFont="1" applyBorder="1" applyAlignment="1">
      <alignment horizontal="center" wrapText="1"/>
    </xf>
    <xf numFmtId="0" fontId="40" fillId="0" borderId="31" xfId="0" applyFont="1" applyBorder="1" applyAlignment="1">
      <alignment wrapText="1"/>
    </xf>
    <xf numFmtId="165" fontId="24" fillId="0" borderId="9" xfId="16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40" fillId="0" borderId="0" xfId="0" applyFont="1" applyAlignment="1">
      <alignment wrapText="1"/>
    </xf>
    <xf numFmtId="165" fontId="22" fillId="0" borderId="0" xfId="16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 indent="1"/>
    </xf>
    <xf numFmtId="165" fontId="16" fillId="0" borderId="0" xfId="0" applyNumberFormat="1" applyFont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3" fontId="8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 wrapText="1"/>
    </xf>
    <xf numFmtId="165" fontId="25" fillId="0" borderId="11" xfId="16" applyNumberFormat="1" applyFont="1" applyBorder="1" applyAlignment="1" applyProtection="1">
      <alignment horizontal="center" vertical="center" wrapText="1"/>
      <protection locked="0"/>
    </xf>
    <xf numFmtId="3" fontId="46" fillId="0" borderId="35" xfId="9" applyNumberFormat="1" applyFont="1" applyBorder="1" applyAlignment="1">
      <alignment horizontal="center" vertical="center"/>
    </xf>
    <xf numFmtId="3" fontId="67" fillId="0" borderId="0" xfId="0" applyNumberFormat="1" applyFont="1" applyAlignment="1">
      <alignment vertical="center" wrapText="1"/>
    </xf>
    <xf numFmtId="0" fontId="16" fillId="0" borderId="49" xfId="16" applyFont="1" applyBorder="1" applyAlignment="1">
      <alignment horizontal="left" vertical="center" wrapText="1" indent="6"/>
    </xf>
    <xf numFmtId="0" fontId="15" fillId="0" borderId="27" xfId="16" applyFont="1" applyBorder="1" applyAlignment="1">
      <alignment vertical="center" wrapText="1"/>
    </xf>
    <xf numFmtId="165" fontId="73" fillId="0" borderId="35" xfId="0" applyNumberFormat="1" applyFont="1" applyBorder="1" applyAlignment="1" applyProtection="1">
      <alignment horizontal="center" vertical="center" wrapText="1"/>
      <protection locked="0"/>
    </xf>
    <xf numFmtId="165" fontId="19" fillId="0" borderId="9" xfId="0" applyNumberFormat="1" applyFont="1" applyBorder="1" applyAlignment="1">
      <alignment horizontal="center" vertical="center" wrapText="1"/>
    </xf>
    <xf numFmtId="49" fontId="21" fillId="0" borderId="2" xfId="16" applyNumberFormat="1" applyFont="1" applyBorder="1" applyAlignment="1">
      <alignment horizontal="center" vertical="center" wrapText="1"/>
    </xf>
    <xf numFmtId="165" fontId="20" fillId="0" borderId="9" xfId="0" quotePrefix="1" applyNumberFormat="1" applyFont="1" applyBorder="1" applyAlignment="1">
      <alignment horizontal="center" vertical="center" wrapText="1"/>
    </xf>
    <xf numFmtId="0" fontId="40" fillId="0" borderId="31" xfId="0" applyFont="1" applyBorder="1" applyAlignment="1">
      <alignment horizontal="left" vertical="center" wrapText="1" indent="1"/>
    </xf>
    <xf numFmtId="165" fontId="40" fillId="0" borderId="9" xfId="0" quotePrefix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8" xfId="0" applyFont="1" applyBorder="1" applyAlignment="1">
      <alignment vertical="center" wrapText="1"/>
    </xf>
    <xf numFmtId="3" fontId="12" fillId="0" borderId="9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01" xfId="0" quotePrefix="1" applyFont="1" applyBorder="1" applyAlignment="1">
      <alignment horizontal="center" vertical="center"/>
    </xf>
    <xf numFmtId="0" fontId="7" fillId="0" borderId="24" xfId="0" applyFont="1" applyBorder="1" applyAlignment="1">
      <alignment vertical="center"/>
    </xf>
    <xf numFmtId="49" fontId="7" fillId="0" borderId="133" xfId="0" applyNumberFormat="1" applyFont="1" applyBorder="1" applyAlignment="1">
      <alignment horizontal="center" vertical="center"/>
    </xf>
    <xf numFmtId="0" fontId="61" fillId="0" borderId="0" xfId="0" applyFont="1" applyAlignment="1">
      <alignment horizontal="center"/>
    </xf>
    <xf numFmtId="165" fontId="7" fillId="0" borderId="35" xfId="0" applyNumberFormat="1" applyFont="1" applyBorder="1" applyAlignment="1">
      <alignment horizontal="center" vertical="center" wrapText="1"/>
    </xf>
    <xf numFmtId="165" fontId="15" fillId="0" borderId="0" xfId="0" applyNumberFormat="1" applyFont="1" applyAlignment="1">
      <alignment horizontal="center" vertical="center" wrapText="1"/>
    </xf>
    <xf numFmtId="44" fontId="15" fillId="0" borderId="80" xfId="20" applyFont="1" applyFill="1" applyBorder="1" applyAlignment="1" applyProtection="1">
      <alignment horizontal="center" vertical="center" wrapText="1"/>
    </xf>
    <xf numFmtId="16" fontId="0" fillId="0" borderId="0" xfId="0" applyNumberForma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4" fillId="0" borderId="82" xfId="0" applyFont="1" applyBorder="1" applyAlignment="1">
      <alignment vertical="center" wrapText="1"/>
    </xf>
    <xf numFmtId="3" fontId="4" fillId="0" borderId="50" xfId="0" applyNumberFormat="1" applyFont="1" applyBorder="1" applyAlignment="1" applyProtection="1">
      <alignment horizontal="center" vertical="center" wrapText="1"/>
      <protection locked="0"/>
    </xf>
    <xf numFmtId="0" fontId="7" fillId="0" borderId="49" xfId="0" applyFont="1" applyBorder="1" applyAlignment="1">
      <alignment horizontal="center" vertical="center"/>
    </xf>
    <xf numFmtId="0" fontId="23" fillId="0" borderId="49" xfId="0" applyFont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24" fillId="0" borderId="0" xfId="0" applyFont="1"/>
    <xf numFmtId="0" fontId="30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47" fillId="0" borderId="0" xfId="0" applyFont="1" applyProtection="1">
      <protection locked="0"/>
    </xf>
    <xf numFmtId="0" fontId="48" fillId="0" borderId="0" xfId="0" applyFont="1" applyProtection="1">
      <protection locked="0"/>
    </xf>
    <xf numFmtId="0" fontId="48" fillId="0" borderId="0" xfId="0" applyFont="1"/>
    <xf numFmtId="6" fontId="47" fillId="0" borderId="0" xfId="0" applyNumberFormat="1" applyFont="1" applyProtection="1">
      <protection locked="0"/>
    </xf>
    <xf numFmtId="0" fontId="61" fillId="0" borderId="0" xfId="0" applyFont="1" applyAlignment="1" applyProtection="1">
      <alignment horizontal="right"/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2" fillId="0" borderId="17" xfId="0" applyFont="1" applyBorder="1" applyAlignment="1">
      <alignment horizontal="center" vertical="center"/>
    </xf>
    <xf numFmtId="0" fontId="22" fillId="0" borderId="38" xfId="0" applyFont="1" applyBorder="1" applyAlignment="1">
      <alignment vertical="center" wrapText="1"/>
    </xf>
    <xf numFmtId="165" fontId="22" fillId="0" borderId="38" xfId="0" applyNumberFormat="1" applyFont="1" applyBorder="1" applyAlignment="1" applyProtection="1">
      <alignment vertical="center"/>
      <protection locked="0"/>
    </xf>
    <xf numFmtId="165" fontId="21" fillId="0" borderId="75" xfId="0" applyNumberFormat="1" applyFont="1" applyBorder="1" applyAlignment="1">
      <alignment vertical="center"/>
    </xf>
    <xf numFmtId="0" fontId="22" fillId="0" borderId="18" xfId="0" applyFont="1" applyBorder="1" applyAlignment="1">
      <alignment horizontal="center" vertical="center"/>
    </xf>
    <xf numFmtId="0" fontId="22" fillId="0" borderId="37" xfId="0" applyFont="1" applyBorder="1" applyAlignment="1">
      <alignment vertical="center" wrapText="1"/>
    </xf>
    <xf numFmtId="165" fontId="22" fillId="0" borderId="37" xfId="0" applyNumberFormat="1" applyFont="1" applyBorder="1" applyAlignment="1" applyProtection="1">
      <alignment vertical="center"/>
      <protection locked="0"/>
    </xf>
    <xf numFmtId="165" fontId="21" fillId="0" borderId="43" xfId="0" applyNumberFormat="1" applyFont="1" applyBorder="1" applyAlignment="1">
      <alignment vertical="center"/>
    </xf>
    <xf numFmtId="0" fontId="22" fillId="0" borderId="19" xfId="0" applyFont="1" applyBorder="1" applyAlignment="1">
      <alignment horizontal="center" vertical="center"/>
    </xf>
    <xf numFmtId="0" fontId="22" fillId="0" borderId="58" xfId="0" applyFont="1" applyBorder="1" applyAlignment="1">
      <alignment vertical="center" wrapText="1"/>
    </xf>
    <xf numFmtId="165" fontId="22" fillId="0" borderId="58" xfId="0" applyNumberFormat="1" applyFont="1" applyBorder="1" applyAlignment="1" applyProtection="1">
      <alignment vertical="center"/>
      <protection locked="0"/>
    </xf>
    <xf numFmtId="165" fontId="21" fillId="0" borderId="97" xfId="0" applyNumberFormat="1" applyFont="1" applyBorder="1" applyAlignment="1">
      <alignment vertical="center"/>
    </xf>
    <xf numFmtId="0" fontId="21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vertical="center" wrapText="1"/>
    </xf>
    <xf numFmtId="165" fontId="21" fillId="0" borderId="3" xfId="0" applyNumberFormat="1" applyFont="1" applyBorder="1" applyAlignment="1">
      <alignment vertical="center"/>
    </xf>
    <xf numFmtId="165" fontId="21" fillId="0" borderId="50" xfId="0" applyNumberFormat="1" applyFont="1" applyBorder="1" applyAlignment="1">
      <alignment vertical="center"/>
    </xf>
    <xf numFmtId="0" fontId="4" fillId="0" borderId="0" xfId="0" applyFont="1"/>
    <xf numFmtId="0" fontId="0" fillId="0" borderId="134" xfId="0" applyBorder="1"/>
    <xf numFmtId="0" fontId="49" fillId="0" borderId="134" xfId="0" applyFont="1" applyBorder="1" applyAlignment="1">
      <alignment horizontal="center"/>
    </xf>
    <xf numFmtId="0" fontId="49" fillId="0" borderId="0" xfId="0" applyFont="1" applyAlignment="1">
      <alignment horizontal="center"/>
    </xf>
    <xf numFmtId="0" fontId="49" fillId="0" borderId="55" xfId="0" applyFont="1" applyBorder="1" applyAlignment="1">
      <alignment horizontal="center" vertical="center"/>
    </xf>
    <xf numFmtId="0" fontId="7" fillId="0" borderId="50" xfId="16" applyFont="1" applyBorder="1" applyAlignment="1">
      <alignment horizontal="center" vertical="center"/>
    </xf>
    <xf numFmtId="165" fontId="15" fillId="0" borderId="80" xfId="16" applyNumberFormat="1" applyFont="1" applyBorder="1" applyAlignment="1">
      <alignment horizontal="center" vertical="center" wrapText="1"/>
    </xf>
    <xf numFmtId="49" fontId="16" fillId="0" borderId="17" xfId="16" applyNumberFormat="1" applyFont="1" applyBorder="1" applyAlignment="1">
      <alignment horizontal="left" vertical="center" wrapText="1" indent="1"/>
    </xf>
    <xf numFmtId="49" fontId="16" fillId="0" borderId="18" xfId="16" applyNumberFormat="1" applyFont="1" applyBorder="1" applyAlignment="1">
      <alignment horizontal="left" vertical="center" wrapText="1" indent="1"/>
    </xf>
    <xf numFmtId="165" fontId="22" fillId="0" borderId="11" xfId="16" applyNumberFormat="1" applyFont="1" applyBorder="1" applyAlignment="1">
      <alignment horizontal="center" vertical="center" wrapText="1"/>
    </xf>
    <xf numFmtId="49" fontId="16" fillId="0" borderId="19" xfId="16" applyNumberFormat="1" applyFont="1" applyBorder="1" applyAlignment="1">
      <alignment horizontal="left" vertical="center" wrapText="1" indent="1"/>
    </xf>
    <xf numFmtId="165" fontId="16" fillId="0" borderId="63" xfId="16" applyNumberFormat="1" applyFont="1" applyBorder="1" applyAlignment="1">
      <alignment horizontal="center" vertical="center" wrapText="1"/>
    </xf>
    <xf numFmtId="165" fontId="16" fillId="0" borderId="5" xfId="16" applyNumberFormat="1" applyFont="1" applyBorder="1" applyAlignment="1">
      <alignment horizontal="center" vertical="center" wrapText="1"/>
    </xf>
    <xf numFmtId="165" fontId="16" fillId="0" borderId="35" xfId="16" applyNumberFormat="1" applyFont="1" applyBorder="1" applyAlignment="1">
      <alignment horizontal="center" vertical="center" wrapText="1"/>
    </xf>
    <xf numFmtId="165" fontId="22" fillId="0" borderId="63" xfId="16" applyNumberFormat="1" applyFont="1" applyBorder="1" applyAlignment="1" applyProtection="1">
      <alignment horizontal="center" vertical="center" wrapText="1"/>
      <protection locked="0"/>
    </xf>
    <xf numFmtId="165" fontId="14" fillId="0" borderId="63" xfId="16" applyNumberFormat="1" applyFont="1" applyBorder="1" applyAlignment="1" applyProtection="1">
      <alignment horizontal="center" vertical="center" wrapText="1"/>
      <protection locked="0"/>
    </xf>
    <xf numFmtId="165" fontId="16" fillId="0" borderId="24" xfId="16" applyNumberFormat="1" applyFont="1" applyBorder="1" applyAlignment="1" applyProtection="1">
      <alignment horizontal="center" vertical="center" wrapText="1"/>
      <protection locked="0"/>
    </xf>
    <xf numFmtId="0" fontId="15" fillId="0" borderId="2" xfId="16" applyFont="1" applyBorder="1" applyAlignment="1">
      <alignment horizontal="left" vertical="center" wrapText="1"/>
    </xf>
    <xf numFmtId="0" fontId="20" fillId="0" borderId="2" xfId="0" applyFont="1" applyBorder="1" applyAlignment="1">
      <alignment vertical="center" wrapText="1"/>
    </xf>
    <xf numFmtId="165" fontId="56" fillId="0" borderId="54" xfId="16" applyNumberFormat="1" applyFont="1" applyBorder="1" applyAlignment="1" applyProtection="1">
      <alignment horizontal="center" vertical="center" wrapText="1"/>
      <protection locked="0"/>
    </xf>
    <xf numFmtId="165" fontId="22" fillId="0" borderId="51" xfId="0" applyNumberFormat="1" applyFont="1" applyBorder="1" applyAlignment="1" applyProtection="1">
      <alignment horizontal="center" vertical="center"/>
      <protection locked="0"/>
    </xf>
    <xf numFmtId="165" fontId="22" fillId="0" borderId="5" xfId="16" applyNumberFormat="1" applyFont="1" applyBorder="1" applyAlignment="1" applyProtection="1">
      <alignment horizontal="center" vertical="center" wrapText="1"/>
      <protection locked="0"/>
    </xf>
    <xf numFmtId="0" fontId="19" fillId="0" borderId="17" xfId="0" applyFont="1" applyBorder="1" applyAlignment="1">
      <alignment wrapText="1"/>
    </xf>
    <xf numFmtId="0" fontId="19" fillId="0" borderId="18" xfId="0" applyFont="1" applyBorder="1" applyAlignment="1">
      <alignment wrapText="1"/>
    </xf>
    <xf numFmtId="0" fontId="19" fillId="0" borderId="19" xfId="0" applyFont="1" applyBorder="1" applyAlignment="1">
      <alignment wrapText="1"/>
    </xf>
    <xf numFmtId="165" fontId="15" fillId="0" borderId="11" xfId="16" applyNumberFormat="1" applyFont="1" applyBorder="1" applyAlignment="1" applyProtection="1">
      <alignment horizontal="center" vertical="center" wrapText="1"/>
      <protection locked="0"/>
    </xf>
    <xf numFmtId="165" fontId="15" fillId="0" borderId="35" xfId="16" applyNumberFormat="1" applyFont="1" applyBorder="1" applyAlignment="1" applyProtection="1">
      <alignment horizontal="center" vertical="center" wrapText="1"/>
      <protection locked="0"/>
    </xf>
    <xf numFmtId="0" fontId="20" fillId="0" borderId="2" xfId="0" applyFont="1" applyBorder="1" applyAlignment="1">
      <alignment wrapText="1"/>
    </xf>
    <xf numFmtId="165" fontId="21" fillId="0" borderId="9" xfId="16" applyNumberFormat="1" applyFont="1" applyBorder="1" applyAlignment="1">
      <alignment horizontal="center" wrapText="1"/>
    </xf>
    <xf numFmtId="0" fontId="20" fillId="0" borderId="20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wrapText="1"/>
    </xf>
    <xf numFmtId="165" fontId="21" fillId="0" borderId="0" xfId="16" applyNumberFormat="1" applyFont="1" applyAlignment="1">
      <alignment horizontal="center" vertical="center" wrapText="1"/>
    </xf>
    <xf numFmtId="0" fontId="7" fillId="0" borderId="9" xfId="16" applyFont="1" applyBorder="1" applyAlignment="1">
      <alignment horizontal="center" vertical="center" wrapText="1"/>
    </xf>
    <xf numFmtId="0" fontId="15" fillId="0" borderId="16" xfId="16" applyFont="1" applyBorder="1" applyAlignment="1">
      <alignment horizontal="left" vertical="center" wrapText="1" indent="1"/>
    </xf>
    <xf numFmtId="49" fontId="16" fillId="0" borderId="21" xfId="16" applyNumberFormat="1" applyFont="1" applyBorder="1" applyAlignment="1">
      <alignment horizontal="left" vertical="center" wrapText="1" indent="1"/>
    </xf>
    <xf numFmtId="165" fontId="25" fillId="0" borderId="35" xfId="16" applyNumberFormat="1" applyFont="1" applyBorder="1" applyAlignment="1" applyProtection="1">
      <alignment horizontal="center" vertical="center" wrapText="1"/>
      <protection locked="0"/>
    </xf>
    <xf numFmtId="3" fontId="16" fillId="0" borderId="35" xfId="16" applyNumberFormat="1" applyFont="1" applyBorder="1" applyAlignment="1" applyProtection="1">
      <alignment horizontal="center" vertical="center" wrapText="1"/>
      <protection locked="0"/>
    </xf>
    <xf numFmtId="49" fontId="16" fillId="0" borderId="22" xfId="16" applyNumberFormat="1" applyFont="1" applyBorder="1" applyAlignment="1">
      <alignment horizontal="left" vertical="center" wrapText="1" indent="1"/>
    </xf>
    <xf numFmtId="49" fontId="16" fillId="0" borderId="23" xfId="16" applyNumberFormat="1" applyFont="1" applyBorder="1" applyAlignment="1">
      <alignment horizontal="left" vertical="center" wrapText="1" indent="1"/>
    </xf>
    <xf numFmtId="0" fontId="15" fillId="0" borderId="20" xfId="16" applyFont="1" applyBorder="1" applyAlignment="1">
      <alignment horizontal="left" vertical="center" wrapText="1" indent="1"/>
    </xf>
    <xf numFmtId="0" fontId="22" fillId="0" borderId="27" xfId="16" applyFont="1" applyBorder="1" applyAlignment="1">
      <alignment horizontal="left" vertical="center" wrapText="1" indent="1"/>
    </xf>
    <xf numFmtId="165" fontId="20" fillId="0" borderId="45" xfId="0" applyNumberFormat="1" applyFont="1" applyBorder="1" applyAlignment="1" applyProtection="1">
      <alignment horizontal="center" vertical="center" wrapText="1"/>
      <protection locked="0"/>
    </xf>
    <xf numFmtId="165" fontId="20" fillId="0" borderId="42" xfId="0" applyNumberFormat="1" applyFont="1" applyBorder="1" applyAlignment="1" applyProtection="1">
      <alignment horizontal="center" vertical="center" wrapText="1"/>
      <protection locked="0"/>
    </xf>
    <xf numFmtId="165" fontId="18" fillId="0" borderId="45" xfId="0" quotePrefix="1" applyNumberFormat="1" applyFont="1" applyBorder="1" applyAlignment="1">
      <alignment horizontal="center" vertical="center" wrapText="1"/>
    </xf>
    <xf numFmtId="0" fontId="20" fillId="0" borderId="20" xfId="0" applyFont="1" applyBorder="1" applyAlignment="1">
      <alignment horizontal="left" vertical="center" wrapText="1" indent="1"/>
    </xf>
    <xf numFmtId="0" fontId="49" fillId="0" borderId="0" xfId="0" applyFont="1" applyAlignment="1">
      <alignment horizontal="center" vertical="center"/>
    </xf>
    <xf numFmtId="165" fontId="15" fillId="0" borderId="0" xfId="16" applyNumberFormat="1" applyFont="1" applyAlignment="1">
      <alignment horizontal="center" vertical="center" wrapText="1"/>
    </xf>
    <xf numFmtId="165" fontId="0" fillId="0" borderId="0" xfId="0" applyNumberFormat="1" applyAlignment="1">
      <alignment vertical="center" wrapText="1"/>
    </xf>
    <xf numFmtId="165" fontId="0" fillId="0" borderId="0" xfId="0" applyNumberFormat="1" applyAlignment="1">
      <alignment horizontal="center" vertical="center" wrapText="1"/>
    </xf>
    <xf numFmtId="165" fontId="49" fillId="0" borderId="0" xfId="0" applyNumberFormat="1" applyFont="1" applyAlignment="1">
      <alignment horizontal="right"/>
    </xf>
    <xf numFmtId="165" fontId="5" fillId="0" borderId="0" xfId="0" applyNumberFormat="1" applyFont="1" applyAlignment="1">
      <alignment vertical="center"/>
    </xf>
    <xf numFmtId="165" fontId="7" fillId="0" borderId="36" xfId="0" applyNumberFormat="1" applyFont="1" applyBorder="1" applyAlignment="1">
      <alignment horizontal="center" vertical="center" wrapText="1"/>
    </xf>
    <xf numFmtId="165" fontId="7" fillId="0" borderId="79" xfId="0" applyNumberFormat="1" applyFont="1" applyBorder="1" applyAlignment="1">
      <alignment horizontal="center" vertical="center" wrapText="1"/>
    </xf>
    <xf numFmtId="165" fontId="7" fillId="0" borderId="44" xfId="0" applyNumberFormat="1" applyFont="1" applyBorder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/>
    </xf>
    <xf numFmtId="165" fontId="15" fillId="0" borderId="7" xfId="0" applyNumberFormat="1" applyFont="1" applyBorder="1" applyAlignment="1">
      <alignment horizontal="center" vertical="center" wrapText="1"/>
    </xf>
    <xf numFmtId="165" fontId="15" fillId="0" borderId="27" xfId="0" applyNumberFormat="1" applyFont="1" applyBorder="1" applyAlignment="1">
      <alignment horizontal="center" vertical="center" wrapText="1"/>
    </xf>
    <xf numFmtId="165" fontId="15" fillId="0" borderId="80" xfId="0" applyNumberFormat="1" applyFont="1" applyBorder="1" applyAlignment="1">
      <alignment horizontal="center" vertical="center" wrapText="1"/>
    </xf>
    <xf numFmtId="165" fontId="15" fillId="0" borderId="50" xfId="0" applyNumberFormat="1" applyFont="1" applyBorder="1" applyAlignment="1">
      <alignment horizontal="center" vertical="center" wrapText="1"/>
    </xf>
    <xf numFmtId="165" fontId="15" fillId="0" borderId="13" xfId="0" applyNumberFormat="1" applyFont="1" applyBorder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165" fontId="15" fillId="0" borderId="2" xfId="0" applyNumberFormat="1" applyFont="1" applyBorder="1" applyAlignment="1">
      <alignment horizontal="center" vertical="center" wrapText="1"/>
    </xf>
    <xf numFmtId="165" fontId="15" fillId="0" borderId="9" xfId="0" applyNumberFormat="1" applyFont="1" applyBorder="1" applyAlignment="1">
      <alignment horizontal="left" vertical="center" wrapText="1" indent="1"/>
    </xf>
    <xf numFmtId="49" fontId="29" fillId="0" borderId="9" xfId="0" applyNumberFormat="1" applyFont="1" applyBorder="1" applyAlignment="1" applyProtection="1">
      <alignment horizontal="center" vertical="center" wrapText="1"/>
      <protection locked="0"/>
    </xf>
    <xf numFmtId="165" fontId="19" fillId="0" borderId="82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5" fillId="0" borderId="18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 applyProtection="1">
      <alignment horizontal="left" vertical="center" wrapText="1" indent="1"/>
      <protection locked="0"/>
    </xf>
    <xf numFmtId="165" fontId="29" fillId="0" borderId="9" xfId="0" applyNumberFormat="1" applyFont="1" applyBorder="1" applyAlignment="1" applyProtection="1">
      <alignment horizontal="center" vertical="center" wrapText="1"/>
      <protection locked="0"/>
    </xf>
    <xf numFmtId="165" fontId="14" fillId="0" borderId="11" xfId="0" applyNumberFormat="1" applyFont="1" applyBorder="1" applyAlignment="1">
      <alignment horizontal="center" vertical="center" wrapText="1"/>
    </xf>
    <xf numFmtId="3" fontId="29" fillId="0" borderId="9" xfId="0" applyNumberFormat="1" applyFont="1" applyBorder="1" applyAlignment="1" applyProtection="1">
      <alignment horizontal="center" vertical="center" wrapText="1"/>
      <protection locked="0"/>
    </xf>
    <xf numFmtId="165" fontId="29" fillId="0" borderId="9" xfId="0" applyNumberFormat="1" applyFont="1" applyBorder="1" applyAlignment="1">
      <alignment horizontal="center" vertical="center" wrapText="1"/>
    </xf>
    <xf numFmtId="165" fontId="14" fillId="0" borderId="9" xfId="0" applyNumberFormat="1" applyFont="1" applyBorder="1" applyAlignment="1">
      <alignment vertical="center" wrapText="1"/>
    </xf>
    <xf numFmtId="165" fontId="14" fillId="0" borderId="10" xfId="0" applyNumberFormat="1" applyFont="1" applyBorder="1" applyAlignment="1">
      <alignment vertical="center" wrapText="1"/>
    </xf>
    <xf numFmtId="165" fontId="14" fillId="0" borderId="11" xfId="0" applyNumberFormat="1" applyFont="1" applyBorder="1" applyAlignment="1">
      <alignment vertical="center" wrapText="1"/>
    </xf>
    <xf numFmtId="49" fontId="75" fillId="0" borderId="9" xfId="0" applyNumberFormat="1" applyFont="1" applyBorder="1" applyAlignment="1" applyProtection="1">
      <alignment horizontal="center" vertical="center" wrapText="1"/>
      <protection locked="0"/>
    </xf>
    <xf numFmtId="165" fontId="75" fillId="0" borderId="9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vertical="center" wrapText="1"/>
    </xf>
    <xf numFmtId="165" fontId="15" fillId="0" borderId="19" xfId="0" applyNumberFormat="1" applyFont="1" applyBorder="1" applyAlignment="1">
      <alignment horizontal="center" vertical="center" wrapText="1"/>
    </xf>
    <xf numFmtId="165" fontId="16" fillId="0" borderId="35" xfId="0" applyNumberFormat="1" applyFont="1" applyBorder="1" applyAlignment="1" applyProtection="1">
      <alignment horizontal="left" vertical="center" wrapText="1" indent="1"/>
      <protection locked="0"/>
    </xf>
    <xf numFmtId="165" fontId="75" fillId="0" borderId="9" xfId="0" applyNumberFormat="1" applyFont="1" applyBorder="1" applyAlignment="1" applyProtection="1">
      <alignment horizontal="center" vertical="center" wrapText="1"/>
      <protection locked="0"/>
    </xf>
    <xf numFmtId="165" fontId="16" fillId="0" borderId="35" xfId="0" applyNumberFormat="1" applyFont="1" applyBorder="1" applyAlignment="1">
      <alignment vertical="center" wrapText="1"/>
    </xf>
    <xf numFmtId="165" fontId="21" fillId="0" borderId="9" xfId="0" applyNumberFormat="1" applyFont="1" applyBorder="1" applyAlignment="1">
      <alignment horizontal="left" vertical="center" wrapText="1" indent="1"/>
    </xf>
    <xf numFmtId="165" fontId="15" fillId="0" borderId="22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 applyProtection="1">
      <alignment horizontal="left" vertical="center" wrapText="1" indent="1"/>
      <protection locked="0"/>
    </xf>
    <xf numFmtId="49" fontId="75" fillId="0" borderId="32" xfId="0" applyNumberFormat="1" applyFont="1" applyBorder="1" applyAlignment="1" applyProtection="1">
      <alignment horizontal="center" vertical="center" wrapText="1"/>
      <protection locked="0"/>
    </xf>
    <xf numFmtId="165" fontId="75" fillId="0" borderId="13" xfId="0" applyNumberFormat="1" applyFont="1" applyBorder="1" applyAlignment="1" applyProtection="1">
      <alignment horizontal="center" vertical="center" wrapText="1"/>
      <protection locked="0"/>
    </xf>
    <xf numFmtId="165" fontId="75" fillId="0" borderId="135" xfId="0" applyNumberFormat="1" applyFont="1" applyBorder="1" applyAlignment="1" applyProtection="1">
      <alignment horizontal="center" vertical="center" wrapText="1"/>
      <protection locked="0"/>
    </xf>
    <xf numFmtId="165" fontId="75" fillId="0" borderId="42" xfId="0" applyNumberFormat="1" applyFont="1" applyBorder="1" applyAlignment="1" applyProtection="1">
      <alignment horizontal="center" vertical="center" wrapText="1"/>
      <protection locked="0"/>
    </xf>
    <xf numFmtId="165" fontId="16" fillId="0" borderId="13" xfId="0" applyNumberFormat="1" applyFont="1" applyBorder="1" applyAlignment="1">
      <alignment vertical="center" wrapText="1"/>
    </xf>
    <xf numFmtId="165" fontId="75" fillId="3" borderId="27" xfId="0" applyNumberFormat="1" applyFont="1" applyFill="1" applyBorder="1" applyAlignment="1">
      <alignment horizontal="center" vertical="center" wrapText="1"/>
    </xf>
    <xf numFmtId="165" fontId="76" fillId="0" borderId="9" xfId="0" applyNumberFormat="1" applyFont="1" applyBorder="1" applyAlignment="1">
      <alignment horizontal="center" vertical="center" wrapText="1"/>
    </xf>
    <xf numFmtId="165" fontId="76" fillId="0" borderId="50" xfId="0" applyNumberFormat="1" applyFont="1" applyBorder="1" applyAlignment="1">
      <alignment horizontal="center" vertical="center" wrapText="1"/>
    </xf>
    <xf numFmtId="165" fontId="76" fillId="0" borderId="80" xfId="0" applyNumberFormat="1" applyFont="1" applyBorder="1" applyAlignment="1">
      <alignment horizontal="center" vertical="center" wrapText="1"/>
    </xf>
    <xf numFmtId="165" fontId="72" fillId="0" borderId="0" xfId="0" applyNumberFormat="1" applyFont="1" applyAlignment="1">
      <alignment horizontal="center" vertical="center" wrapText="1"/>
    </xf>
    <xf numFmtId="0" fontId="44" fillId="0" borderId="0" xfId="0" applyFont="1" applyAlignment="1">
      <alignment horizontal="center" wrapText="1"/>
    </xf>
    <xf numFmtId="165" fontId="72" fillId="0" borderId="0" xfId="0" applyNumberFormat="1" applyFont="1" applyAlignment="1">
      <alignment vertical="center" wrapText="1"/>
    </xf>
    <xf numFmtId="165" fontId="49" fillId="0" borderId="0" xfId="0" applyNumberFormat="1" applyFont="1" applyAlignment="1">
      <alignment horizontal="right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5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19" fillId="0" borderId="136" xfId="0" applyFont="1" applyBorder="1" applyAlignment="1">
      <alignment horizontal="left" vertical="center" wrapText="1" indent="1"/>
    </xf>
    <xf numFmtId="165" fontId="22" fillId="0" borderId="136" xfId="0" applyNumberFormat="1" applyFont="1" applyBorder="1" applyAlignment="1" applyProtection="1">
      <alignment horizontal="right" vertical="center" wrapText="1" indent="1"/>
      <protection locked="0"/>
    </xf>
    <xf numFmtId="165" fontId="22" fillId="0" borderId="75" xfId="0" applyNumberFormat="1" applyFont="1" applyBorder="1" applyAlignment="1" applyProtection="1">
      <alignment horizontal="right" vertical="center" wrapText="1" indent="1"/>
      <protection locked="0"/>
    </xf>
    <xf numFmtId="0" fontId="22" fillId="0" borderId="18" xfId="0" applyFont="1" applyBorder="1" applyAlignment="1">
      <alignment horizontal="center" vertical="center" wrapText="1"/>
    </xf>
    <xf numFmtId="0" fontId="19" fillId="0" borderId="137" xfId="0" applyFont="1" applyBorder="1" applyAlignment="1">
      <alignment horizontal="left" vertical="center" wrapText="1" indent="1"/>
    </xf>
    <xf numFmtId="165" fontId="22" fillId="0" borderId="137" xfId="0" applyNumberFormat="1" applyFont="1" applyBorder="1" applyAlignment="1" applyProtection="1">
      <alignment horizontal="right" vertical="center" wrapText="1" indent="1"/>
      <protection locked="0"/>
    </xf>
    <xf numFmtId="165" fontId="22" fillId="0" borderId="43" xfId="0" applyNumberFormat="1" applyFont="1" applyBorder="1" applyAlignment="1" applyProtection="1">
      <alignment horizontal="right" vertical="center" wrapText="1" indent="1"/>
      <protection locked="0"/>
    </xf>
    <xf numFmtId="0" fontId="19" fillId="0" borderId="137" xfId="0" applyFont="1" applyBorder="1" applyAlignment="1">
      <alignment horizontal="left" vertical="center" wrapText="1" indent="8"/>
    </xf>
    <xf numFmtId="0" fontId="22" fillId="0" borderId="38" xfId="0" applyFont="1" applyBorder="1" applyAlignment="1" applyProtection="1">
      <alignment vertical="center" wrapText="1"/>
      <protection locked="0"/>
    </xf>
    <xf numFmtId="165" fontId="22" fillId="0" borderId="37" xfId="0" applyNumberFormat="1" applyFont="1" applyBorder="1" applyAlignment="1" applyProtection="1">
      <alignment horizontal="right" vertical="center" wrapText="1" indent="1"/>
      <protection locked="0"/>
    </xf>
    <xf numFmtId="0" fontId="22" fillId="0" borderId="37" xfId="0" applyFont="1" applyBorder="1" applyAlignment="1" applyProtection="1">
      <alignment vertical="center" wrapText="1"/>
      <protection locked="0"/>
    </xf>
    <xf numFmtId="0" fontId="22" fillId="0" borderId="19" xfId="0" applyFont="1" applyBorder="1" applyAlignment="1">
      <alignment horizontal="center" vertical="center" wrapText="1"/>
    </xf>
    <xf numFmtId="0" fontId="22" fillId="0" borderId="14" xfId="0" applyFont="1" applyBorder="1" applyAlignment="1" applyProtection="1">
      <alignment vertical="center" wrapText="1"/>
      <protection locked="0"/>
    </xf>
    <xf numFmtId="165" fontId="22" fillId="0" borderId="14" xfId="0" applyNumberFormat="1" applyFont="1" applyBorder="1" applyAlignment="1" applyProtection="1">
      <alignment horizontal="right" vertical="center" wrapText="1" indent="1"/>
      <protection locked="0"/>
    </xf>
    <xf numFmtId="165" fontId="22" fillId="0" borderId="44" xfId="0" applyNumberFormat="1" applyFont="1" applyBorder="1" applyAlignment="1" applyProtection="1">
      <alignment horizontal="right" vertical="center" wrapText="1" indent="1"/>
      <protection locked="0"/>
    </xf>
    <xf numFmtId="0" fontId="21" fillId="0" borderId="2" xfId="0" applyFont="1" applyBorder="1" applyAlignment="1">
      <alignment horizontal="center" vertical="center" wrapText="1"/>
    </xf>
    <xf numFmtId="0" fontId="23" fillId="0" borderId="98" xfId="0" applyFont="1" applyBorder="1" applyAlignment="1">
      <alignment vertical="center" wrapText="1"/>
    </xf>
    <xf numFmtId="165" fontId="21" fillId="0" borderId="98" xfId="0" applyNumberFormat="1" applyFont="1" applyBorder="1" applyAlignment="1">
      <alignment vertical="center" wrapText="1"/>
    </xf>
    <xf numFmtId="165" fontId="21" fillId="0" borderId="99" xfId="0" applyNumberFormat="1" applyFont="1" applyBorder="1" applyAlignment="1">
      <alignment vertical="center" wrapText="1"/>
    </xf>
    <xf numFmtId="0" fontId="0" fillId="0" borderId="0" xfId="0" applyAlignment="1">
      <alignment horizontal="right" vertical="center" wrapText="1"/>
    </xf>
    <xf numFmtId="0" fontId="9" fillId="0" borderId="0" xfId="21" applyProtection="1">
      <protection locked="0"/>
    </xf>
    <xf numFmtId="0" fontId="9" fillId="0" borderId="0" xfId="21"/>
    <xf numFmtId="0" fontId="67" fillId="0" borderId="0" xfId="0" applyFont="1" applyAlignment="1">
      <alignment horizontal="right"/>
    </xf>
    <xf numFmtId="0" fontId="23" fillId="0" borderId="16" xfId="21" applyFont="1" applyBorder="1" applyAlignment="1">
      <alignment horizontal="center" vertical="center" wrapText="1"/>
    </xf>
    <xf numFmtId="0" fontId="23" fillId="0" borderId="4" xfId="21" applyFont="1" applyBorder="1" applyAlignment="1">
      <alignment horizontal="center" vertical="center"/>
    </xf>
    <xf numFmtId="0" fontId="23" fillId="0" borderId="96" xfId="21" applyFont="1" applyBorder="1" applyAlignment="1">
      <alignment horizontal="center" vertical="center"/>
    </xf>
    <xf numFmtId="0" fontId="16" fillId="0" borderId="2" xfId="21" applyFont="1" applyBorder="1" applyAlignment="1">
      <alignment horizontal="left" vertical="center" indent="1"/>
    </xf>
    <xf numFmtId="0" fontId="9" fillId="0" borderId="0" xfId="21" applyAlignment="1">
      <alignment vertical="center"/>
    </xf>
    <xf numFmtId="0" fontId="16" fillId="0" borderId="22" xfId="21" applyFont="1" applyBorder="1" applyAlignment="1">
      <alignment horizontal="left" vertical="center" indent="1"/>
    </xf>
    <xf numFmtId="0" fontId="16" fillId="0" borderId="100" xfId="21" applyFont="1" applyBorder="1" applyAlignment="1">
      <alignment horizontal="left" vertical="center" wrapText="1" indent="1"/>
    </xf>
    <xf numFmtId="165" fontId="16" fillId="0" borderId="100" xfId="21" applyNumberFormat="1" applyFont="1" applyBorder="1" applyAlignment="1" applyProtection="1">
      <alignment vertical="center"/>
      <protection locked="0"/>
    </xf>
    <xf numFmtId="165" fontId="16" fillId="0" borderId="135" xfId="21" applyNumberFormat="1" applyFont="1" applyBorder="1" applyAlignment="1">
      <alignment vertical="center"/>
    </xf>
    <xf numFmtId="0" fontId="16" fillId="0" borderId="18" xfId="21" applyFont="1" applyBorder="1" applyAlignment="1">
      <alignment horizontal="left" vertical="center" indent="1"/>
    </xf>
    <xf numFmtId="0" fontId="16" fillId="0" borderId="37" xfId="21" applyFont="1" applyBorder="1" applyAlignment="1">
      <alignment horizontal="left" vertical="center" wrapText="1" indent="1"/>
    </xf>
    <xf numFmtId="165" fontId="16" fillId="0" borderId="37" xfId="21" applyNumberFormat="1" applyFont="1" applyBorder="1" applyAlignment="1" applyProtection="1">
      <alignment vertical="center"/>
      <protection locked="0"/>
    </xf>
    <xf numFmtId="165" fontId="16" fillId="0" borderId="43" xfId="21" applyNumberFormat="1" applyFont="1" applyBorder="1" applyAlignment="1">
      <alignment vertical="center"/>
    </xf>
    <xf numFmtId="0" fontId="9" fillId="0" borderId="0" xfId="21" applyAlignment="1" applyProtection="1">
      <alignment vertical="center"/>
      <protection locked="0"/>
    </xf>
    <xf numFmtId="0" fontId="16" fillId="0" borderId="38" xfId="21" applyFont="1" applyBorder="1" applyAlignment="1">
      <alignment horizontal="left" vertical="center" wrapText="1" indent="1"/>
    </xf>
    <xf numFmtId="165" fontId="16" fillId="0" borderId="38" xfId="21" applyNumberFormat="1" applyFont="1" applyBorder="1" applyAlignment="1" applyProtection="1">
      <alignment vertical="center"/>
      <protection locked="0"/>
    </xf>
    <xf numFmtId="165" fontId="16" fillId="0" borderId="75" xfId="21" applyNumberFormat="1" applyFont="1" applyBorder="1" applyAlignment="1">
      <alignment vertical="center"/>
    </xf>
    <xf numFmtId="0" fontId="16" fillId="0" borderId="37" xfId="21" applyFont="1" applyBorder="1" applyAlignment="1">
      <alignment horizontal="left" vertical="center" indent="1"/>
    </xf>
    <xf numFmtId="0" fontId="15" fillId="0" borderId="3" xfId="21" applyFont="1" applyBorder="1" applyAlignment="1">
      <alignment horizontal="left" vertical="center" indent="1"/>
    </xf>
    <xf numFmtId="165" fontId="15" fillId="0" borderId="3" xfId="21" applyNumberFormat="1" applyFont="1" applyBorder="1" applyAlignment="1">
      <alignment vertical="center"/>
    </xf>
    <xf numFmtId="165" fontId="15" fillId="0" borderId="50" xfId="21" applyNumberFormat="1" applyFont="1" applyBorder="1" applyAlignment="1">
      <alignment vertical="center"/>
    </xf>
    <xf numFmtId="0" fontId="15" fillId="0" borderId="27" xfId="21" applyFont="1" applyBorder="1" applyAlignment="1">
      <alignment horizontal="left" vertical="center" indent="1"/>
    </xf>
    <xf numFmtId="165" fontId="15" fillId="0" borderId="8" xfId="21" applyNumberFormat="1" applyFont="1" applyBorder="1" applyAlignment="1">
      <alignment vertical="center"/>
    </xf>
    <xf numFmtId="165" fontId="15" fillId="0" borderId="80" xfId="21" applyNumberFormat="1" applyFont="1" applyBorder="1" applyAlignment="1">
      <alignment vertical="center"/>
    </xf>
    <xf numFmtId="0" fontId="16" fillId="0" borderId="21" xfId="21" applyFont="1" applyBorder="1" applyAlignment="1">
      <alignment horizontal="left" vertical="center" indent="1"/>
    </xf>
    <xf numFmtId="0" fontId="16" fillId="0" borderId="34" xfId="21" applyFont="1" applyBorder="1" applyAlignment="1">
      <alignment horizontal="left" vertical="center" indent="1"/>
    </xf>
    <xf numFmtId="165" fontId="16" fillId="0" borderId="4" xfId="21" applyNumberFormat="1" applyFont="1" applyBorder="1" applyAlignment="1" applyProtection="1">
      <alignment vertical="center"/>
      <protection locked="0"/>
    </xf>
    <xf numFmtId="165" fontId="16" fillId="0" borderId="101" xfId="21" applyNumberFormat="1" applyFont="1" applyBorder="1" applyAlignment="1">
      <alignment vertical="center"/>
    </xf>
    <xf numFmtId="165" fontId="16" fillId="0" borderId="0" xfId="21" applyNumberFormat="1" applyFont="1" applyAlignment="1" applyProtection="1">
      <alignment vertical="center"/>
      <protection locked="0"/>
    </xf>
    <xf numFmtId="165" fontId="22" fillId="0" borderId="37" xfId="0" applyNumberFormat="1" applyFont="1" applyBorder="1" applyAlignment="1" applyProtection="1">
      <alignment horizontal="center" vertical="center"/>
      <protection locked="0"/>
    </xf>
    <xf numFmtId="0" fontId="16" fillId="0" borderId="20" xfId="21" applyFont="1" applyBorder="1" applyAlignment="1">
      <alignment horizontal="left" vertical="center" indent="1"/>
    </xf>
    <xf numFmtId="0" fontId="16" fillId="0" borderId="98" xfId="21" applyFont="1" applyBorder="1" applyAlignment="1">
      <alignment horizontal="left" vertical="center" indent="1"/>
    </xf>
    <xf numFmtId="165" fontId="16" fillId="0" borderId="98" xfId="21" applyNumberFormat="1" applyFont="1" applyBorder="1" applyAlignment="1" applyProtection="1">
      <alignment vertical="center"/>
      <protection locked="0"/>
    </xf>
    <xf numFmtId="165" fontId="16" fillId="0" borderId="44" xfId="21" applyNumberFormat="1" applyFont="1" applyBorder="1" applyAlignment="1">
      <alignment vertical="center"/>
    </xf>
    <xf numFmtId="0" fontId="15" fillId="0" borderId="2" xfId="21" applyFont="1" applyBorder="1" applyAlignment="1">
      <alignment horizontal="left" vertical="center" indent="1"/>
    </xf>
    <xf numFmtId="165" fontId="9" fillId="0" borderId="0" xfId="21" applyNumberFormat="1" applyAlignment="1">
      <alignment vertical="center"/>
    </xf>
    <xf numFmtId="0" fontId="15" fillId="0" borderId="3" xfId="21" applyFont="1" applyBorder="1" applyAlignment="1">
      <alignment horizontal="left" indent="1"/>
    </xf>
    <xf numFmtId="165" fontId="15" fillId="0" borderId="3" xfId="21" applyNumberFormat="1" applyFont="1" applyBorder="1"/>
    <xf numFmtId="165" fontId="15" fillId="0" borderId="50" xfId="21" applyNumberFormat="1" applyFont="1" applyBorder="1"/>
    <xf numFmtId="0" fontId="12" fillId="0" borderId="0" xfId="21" applyFont="1"/>
    <xf numFmtId="0" fontId="47" fillId="0" borderId="0" xfId="21" applyFont="1" applyProtection="1">
      <protection locked="0"/>
    </xf>
    <xf numFmtId="0" fontId="17" fillId="0" borderId="0" xfId="21" applyFont="1" applyProtection="1">
      <protection locked="0"/>
    </xf>
    <xf numFmtId="0" fontId="21" fillId="0" borderId="2" xfId="16" applyFont="1" applyBorder="1" applyAlignment="1">
      <alignment horizontal="left" vertical="center" wrapText="1" indent="1"/>
    </xf>
    <xf numFmtId="49" fontId="21" fillId="0" borderId="17" xfId="16" applyNumberFormat="1" applyFont="1" applyBorder="1" applyAlignment="1">
      <alignment horizontal="left" vertical="center" wrapText="1" indent="1"/>
    </xf>
    <xf numFmtId="49" fontId="21" fillId="0" borderId="18" xfId="16" applyNumberFormat="1" applyFont="1" applyBorder="1" applyAlignment="1">
      <alignment horizontal="left" vertical="center" wrapText="1" indent="1"/>
    </xf>
    <xf numFmtId="49" fontId="21" fillId="0" borderId="19" xfId="16" applyNumberFormat="1" applyFont="1" applyBorder="1" applyAlignment="1">
      <alignment horizontal="left" vertical="center" wrapText="1" indent="1"/>
    </xf>
    <xf numFmtId="0" fontId="6" fillId="0" borderId="40" xfId="16" applyFont="1" applyBorder="1" applyAlignment="1">
      <alignment horizontal="center" vertical="center" wrapText="1"/>
    </xf>
    <xf numFmtId="0" fontId="6" fillId="0" borderId="40" xfId="16" applyFont="1" applyBorder="1" applyAlignment="1">
      <alignment vertical="center" wrapText="1"/>
    </xf>
    <xf numFmtId="165" fontId="22" fillId="0" borderId="40" xfId="16" applyNumberFormat="1" applyFont="1" applyBorder="1" applyAlignment="1">
      <alignment horizontal="center" vertical="center" wrapText="1"/>
    </xf>
    <xf numFmtId="0" fontId="12" fillId="0" borderId="0" xfId="16" applyFont="1" applyAlignment="1">
      <alignment horizontal="center"/>
    </xf>
    <xf numFmtId="0" fontId="21" fillId="0" borderId="31" xfId="16" applyFont="1" applyBorder="1" applyAlignment="1">
      <alignment vertical="center" wrapText="1"/>
    </xf>
    <xf numFmtId="165" fontId="21" fillId="0" borderId="45" xfId="16" applyNumberFormat="1" applyFont="1" applyBorder="1" applyAlignment="1">
      <alignment horizontal="center" vertical="center" wrapText="1"/>
    </xf>
    <xf numFmtId="49" fontId="15" fillId="0" borderId="17" xfId="16" applyNumberFormat="1" applyFont="1" applyBorder="1" applyAlignment="1">
      <alignment horizontal="left" vertical="center" wrapText="1" indent="1"/>
    </xf>
    <xf numFmtId="49" fontId="15" fillId="0" borderId="12" xfId="16" applyNumberFormat="1" applyFont="1" applyBorder="1" applyAlignment="1">
      <alignment horizontal="left" vertical="center" wrapText="1" indent="1"/>
    </xf>
    <xf numFmtId="0" fontId="19" fillId="0" borderId="9" xfId="0" applyFont="1" applyBorder="1" applyAlignment="1">
      <alignment horizontal="left" vertical="center" wrapText="1" indent="1"/>
    </xf>
    <xf numFmtId="165" fontId="16" fillId="0" borderId="13" xfId="16" applyNumberFormat="1" applyFont="1" applyBorder="1" applyAlignment="1" applyProtection="1">
      <alignment horizontal="center" vertical="center" wrapText="1"/>
      <protection locked="0"/>
    </xf>
    <xf numFmtId="165" fontId="22" fillId="0" borderId="11" xfId="16" applyNumberFormat="1" applyFont="1" applyBorder="1" applyAlignment="1" applyProtection="1">
      <alignment horizontal="right" vertical="center" wrapText="1" indent="1"/>
      <protection locked="0"/>
    </xf>
    <xf numFmtId="3" fontId="1" fillId="2" borderId="10" xfId="16" applyNumberFormat="1" applyFont="1" applyFill="1" applyBorder="1" applyAlignment="1" applyProtection="1">
      <alignment horizontal="center" vertical="center" wrapText="1"/>
      <protection locked="0"/>
    </xf>
    <xf numFmtId="165" fontId="79" fillId="0" borderId="9" xfId="0" applyNumberFormat="1" applyFont="1" applyBorder="1" applyAlignment="1">
      <alignment horizontal="center" vertical="center" wrapText="1"/>
    </xf>
    <xf numFmtId="165" fontId="16" fillId="0" borderId="63" xfId="16" applyNumberFormat="1" applyFont="1" applyBorder="1" applyAlignment="1" applyProtection="1">
      <alignment horizontal="right" vertical="center" wrapText="1" indent="1"/>
      <protection locked="0"/>
    </xf>
    <xf numFmtId="165" fontId="80" fillId="2" borderId="9" xfId="0" applyNumberFormat="1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/>
    </xf>
    <xf numFmtId="165" fontId="14" fillId="0" borderId="11" xfId="16" applyNumberFormat="1" applyFont="1" applyBorder="1" applyAlignment="1" applyProtection="1">
      <alignment horizontal="center" vertical="center" wrapText="1"/>
      <protection locked="0"/>
    </xf>
    <xf numFmtId="165" fontId="14" fillId="0" borderId="35" xfId="0" applyNumberFormat="1" applyFont="1" applyBorder="1" applyAlignment="1" applyProtection="1">
      <alignment horizontal="center" vertical="center" wrapText="1"/>
      <protection locked="0"/>
    </xf>
    <xf numFmtId="165" fontId="23" fillId="2" borderId="9" xfId="0" applyNumberFormat="1" applyFont="1" applyFill="1" applyBorder="1" applyAlignment="1">
      <alignment horizontal="center" vertical="center" wrapText="1"/>
    </xf>
    <xf numFmtId="165" fontId="29" fillId="2" borderId="10" xfId="0" applyNumberFormat="1" applyFont="1" applyFill="1" applyBorder="1" applyAlignment="1">
      <alignment horizontal="center" vertical="center" wrapText="1"/>
    </xf>
    <xf numFmtId="165" fontId="14" fillId="2" borderId="11" xfId="0" applyNumberFormat="1" applyFont="1" applyFill="1" applyBorder="1" applyAlignment="1" applyProtection="1">
      <alignment horizontal="center" vertical="center" wrapText="1"/>
      <protection locked="0"/>
    </xf>
    <xf numFmtId="165" fontId="14" fillId="2" borderId="35" xfId="0" applyNumberFormat="1" applyFont="1" applyFill="1" applyBorder="1" applyAlignment="1" applyProtection="1">
      <alignment horizontal="center" vertical="center" wrapText="1"/>
      <protection locked="0"/>
    </xf>
    <xf numFmtId="165" fontId="7" fillId="2" borderId="9" xfId="0" applyNumberFormat="1" applyFont="1" applyFill="1" applyBorder="1" applyAlignment="1" applyProtection="1">
      <alignment horizontal="center" vertical="center" wrapText="1"/>
      <protection locked="0"/>
    </xf>
    <xf numFmtId="165" fontId="7" fillId="2" borderId="9" xfId="0" applyNumberFormat="1" applyFont="1" applyFill="1" applyBorder="1" applyAlignment="1">
      <alignment horizontal="center" vertical="center" wrapText="1"/>
    </xf>
    <xf numFmtId="165" fontId="14" fillId="2" borderId="9" xfId="0" applyNumberFormat="1" applyFont="1" applyFill="1" applyBorder="1" applyAlignment="1" applyProtection="1">
      <alignment horizontal="center" vertical="center" wrapText="1"/>
      <protection locked="0"/>
    </xf>
    <xf numFmtId="165" fontId="45" fillId="2" borderId="10" xfId="0" applyNumberFormat="1" applyFont="1" applyFill="1" applyBorder="1" applyAlignment="1" applyProtection="1">
      <alignment horizontal="center" vertical="center" wrapText="1"/>
      <protection locked="0"/>
    </xf>
    <xf numFmtId="165" fontId="45" fillId="2" borderId="11" xfId="0" applyNumberFormat="1" applyFont="1" applyFill="1" applyBorder="1" applyAlignment="1" applyProtection="1">
      <alignment horizontal="center" vertical="center" wrapText="1"/>
      <protection locked="0"/>
    </xf>
    <xf numFmtId="165" fontId="45" fillId="2" borderId="35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27" xfId="16" applyFont="1" applyFill="1" applyBorder="1" applyAlignment="1">
      <alignment horizontal="center" vertical="center" wrapText="1"/>
    </xf>
    <xf numFmtId="165" fontId="45" fillId="2" borderId="11" xfId="0" applyNumberFormat="1" applyFont="1" applyFill="1" applyBorder="1" applyAlignment="1" applyProtection="1">
      <alignment horizontal="left" vertical="center" wrapText="1"/>
      <protection locked="0"/>
    </xf>
    <xf numFmtId="165" fontId="45" fillId="2" borderId="35" xfId="0" applyNumberFormat="1" applyFont="1" applyFill="1" applyBorder="1" applyAlignment="1" applyProtection="1">
      <alignment horizontal="left" vertical="center" wrapText="1"/>
      <protection locked="0"/>
    </xf>
    <xf numFmtId="165" fontId="45" fillId="2" borderId="47" xfId="0" applyNumberFormat="1" applyFont="1" applyFill="1" applyBorder="1" applyAlignment="1" applyProtection="1">
      <alignment horizontal="left" vertical="center" wrapText="1"/>
      <protection locked="0"/>
    </xf>
    <xf numFmtId="165" fontId="60" fillId="2" borderId="9" xfId="0" applyNumberFormat="1" applyFont="1" applyFill="1" applyBorder="1" applyAlignment="1">
      <alignment horizontal="center" vertical="center"/>
    </xf>
    <xf numFmtId="165" fontId="4" fillId="0" borderId="7" xfId="0" applyNumberFormat="1" applyFont="1" applyBorder="1" applyAlignment="1">
      <alignment horizontal="left" vertical="top" wrapText="1"/>
    </xf>
    <xf numFmtId="0" fontId="61" fillId="0" borderId="14" xfId="0" applyFont="1" applyBorder="1" applyAlignment="1">
      <alignment horizontal="center" vertical="center"/>
    </xf>
    <xf numFmtId="0" fontId="25" fillId="2" borderId="13" xfId="0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 wrapText="1"/>
    </xf>
    <xf numFmtId="3" fontId="18" fillId="0" borderId="47" xfId="9" applyNumberFormat="1" applyFont="1" applyBorder="1" applyAlignment="1">
      <alignment horizontal="center" vertical="center" wrapText="1"/>
    </xf>
    <xf numFmtId="3" fontId="43" fillId="0" borderId="36" xfId="9" applyNumberFormat="1" applyFont="1" applyBorder="1" applyAlignment="1">
      <alignment horizontal="center" vertical="center"/>
    </xf>
    <xf numFmtId="3" fontId="29" fillId="2" borderId="51" xfId="0" applyNumberFormat="1" applyFont="1" applyFill="1" applyBorder="1" applyAlignment="1">
      <alignment horizontal="center" vertical="center" wrapText="1"/>
    </xf>
    <xf numFmtId="3" fontId="29" fillId="2" borderId="35" xfId="0" applyNumberFormat="1" applyFont="1" applyFill="1" applyBorder="1" applyAlignment="1">
      <alignment horizontal="center" vertical="center" wrapText="1"/>
    </xf>
    <xf numFmtId="3" fontId="29" fillId="2" borderId="45" xfId="0" applyNumberFormat="1" applyFont="1" applyFill="1" applyBorder="1" applyAlignment="1">
      <alignment horizontal="center" vertical="center" wrapText="1"/>
    </xf>
    <xf numFmtId="3" fontId="29" fillId="2" borderId="9" xfId="0" applyNumberFormat="1" applyFont="1" applyFill="1" applyBorder="1" applyAlignment="1">
      <alignment horizontal="center" vertical="center" wrapText="1"/>
    </xf>
    <xf numFmtId="165" fontId="16" fillId="0" borderId="0" xfId="16" applyNumberFormat="1" applyFont="1" applyAlignment="1" applyProtection="1">
      <alignment horizontal="center" vertical="center" wrapText="1"/>
      <protection locked="0"/>
    </xf>
    <xf numFmtId="165" fontId="19" fillId="0" borderId="0" xfId="0" applyNumberFormat="1" applyFont="1" applyAlignment="1">
      <alignment horizontal="center" vertical="center" wrapText="1"/>
    </xf>
    <xf numFmtId="165" fontId="14" fillId="0" borderId="36" xfId="16" applyNumberFormat="1" applyFont="1" applyBorder="1" applyAlignment="1" applyProtection="1">
      <alignment horizontal="left" vertical="center" wrapText="1" indent="1"/>
      <protection locked="0"/>
    </xf>
    <xf numFmtId="3" fontId="50" fillId="0" borderId="36" xfId="9" applyNumberFormat="1" applyFont="1" applyBorder="1" applyAlignment="1">
      <alignment horizontal="center" vertical="center"/>
    </xf>
    <xf numFmtId="0" fontId="21" fillId="2" borderId="9" xfId="16" applyFont="1" applyFill="1" applyBorder="1" applyAlignment="1">
      <alignment horizontal="center" vertical="center" wrapText="1"/>
    </xf>
    <xf numFmtId="3" fontId="45" fillId="0" borderId="76" xfId="12" applyNumberFormat="1" applyFont="1" applyBorder="1" applyAlignment="1" applyProtection="1">
      <alignment horizontal="center" vertical="center" wrapText="1"/>
      <protection locked="0"/>
    </xf>
    <xf numFmtId="3" fontId="45" fillId="0" borderId="77" xfId="12" applyNumberFormat="1" applyFont="1" applyBorder="1" applyAlignment="1" applyProtection="1">
      <alignment horizontal="center" vertical="center" wrapText="1"/>
      <protection locked="0"/>
    </xf>
    <xf numFmtId="165" fontId="45" fillId="0" borderId="79" xfId="0" applyNumberFormat="1" applyFont="1" applyBorder="1" applyAlignment="1" applyProtection="1">
      <alignment horizontal="center" vertical="center" wrapText="1"/>
      <protection locked="0"/>
    </xf>
    <xf numFmtId="165" fontId="51" fillId="0" borderId="11" xfId="12" applyNumberFormat="1" applyFont="1" applyBorder="1" applyAlignment="1" applyProtection="1">
      <alignment horizontal="left" wrapText="1"/>
      <protection locked="0"/>
    </xf>
    <xf numFmtId="0" fontId="0" fillId="0" borderId="35" xfId="0" applyBorder="1" applyAlignment="1">
      <alignment horizontal="left"/>
    </xf>
    <xf numFmtId="165" fontId="48" fillId="0" borderId="36" xfId="12" applyNumberFormat="1" applyFont="1" applyBorder="1" applyAlignment="1" applyProtection="1">
      <alignment horizontal="left" vertical="center" wrapText="1"/>
      <protection locked="0"/>
    </xf>
    <xf numFmtId="165" fontId="25" fillId="0" borderId="9" xfId="16" applyNumberFormat="1" applyFont="1" applyBorder="1" applyAlignment="1">
      <alignment horizontal="center" vertical="center" wrapText="1"/>
    </xf>
    <xf numFmtId="3" fontId="81" fillId="0" borderId="13" xfId="9" applyNumberFormat="1" applyFont="1" applyBorder="1" applyAlignment="1">
      <alignment horizontal="center"/>
    </xf>
    <xf numFmtId="3" fontId="31" fillId="0" borderId="11" xfId="9" applyNumberFormat="1" applyBorder="1" applyAlignment="1">
      <alignment horizontal="center"/>
    </xf>
    <xf numFmtId="3" fontId="31" fillId="0" borderId="13" xfId="9" applyNumberFormat="1" applyBorder="1" applyAlignment="1">
      <alignment horizontal="center"/>
    </xf>
    <xf numFmtId="165" fontId="45" fillId="2" borderId="11" xfId="16" applyNumberFormat="1" applyFont="1" applyFill="1" applyBorder="1" applyAlignment="1" applyProtection="1">
      <alignment horizontal="center" vertical="center" wrapText="1"/>
      <protection locked="0"/>
    </xf>
    <xf numFmtId="3" fontId="45" fillId="2" borderId="35" xfId="16" applyNumberFormat="1" applyFont="1" applyFill="1" applyBorder="1" applyAlignment="1" applyProtection="1">
      <alignment horizontal="center" vertical="center" wrapText="1"/>
      <protection locked="0"/>
    </xf>
    <xf numFmtId="165" fontId="20" fillId="2" borderId="47" xfId="0" applyNumberFormat="1" applyFont="1" applyFill="1" applyBorder="1" applyAlignment="1">
      <alignment horizontal="center" vertical="center" wrapText="1"/>
    </xf>
    <xf numFmtId="0" fontId="0" fillId="0" borderId="11" xfId="6" applyFont="1" applyBorder="1" applyAlignment="1">
      <alignment horizontal="left"/>
    </xf>
    <xf numFmtId="0" fontId="9" fillId="2" borderId="0" xfId="0" applyFont="1" applyFill="1" applyAlignment="1">
      <alignment horizontal="left" vertical="center"/>
    </xf>
    <xf numFmtId="0" fontId="34" fillId="0" borderId="0" xfId="9" applyFont="1" applyAlignment="1">
      <alignment horizontal="right"/>
    </xf>
    <xf numFmtId="165" fontId="62" fillId="0" borderId="9" xfId="0" applyNumberFormat="1" applyFont="1" applyBorder="1" applyAlignment="1">
      <alignment horizontal="center" vertical="center" wrapText="1"/>
    </xf>
    <xf numFmtId="3" fontId="28" fillId="0" borderId="13" xfId="9" applyNumberFormat="1" applyFont="1" applyBorder="1" applyAlignment="1">
      <alignment horizontal="center" vertical="center"/>
    </xf>
    <xf numFmtId="3" fontId="28" fillId="0" borderId="9" xfId="9" applyNumberFormat="1" applyFont="1" applyBorder="1" applyAlignment="1">
      <alignment horizontal="center" vertical="center"/>
    </xf>
    <xf numFmtId="0" fontId="34" fillId="0" borderId="9" xfId="9" applyFont="1" applyBorder="1" applyAlignment="1">
      <alignment horizontal="justify" vertical="center" wrapText="1"/>
    </xf>
    <xf numFmtId="3" fontId="28" fillId="0" borderId="45" xfId="9" applyNumberFormat="1" applyFont="1" applyBorder="1" applyAlignment="1">
      <alignment horizontal="center" vertical="center"/>
    </xf>
    <xf numFmtId="165" fontId="16" fillId="0" borderId="15" xfId="16" applyNumberFormat="1" applyFont="1" applyBorder="1" applyAlignment="1" applyProtection="1">
      <alignment horizontal="center" vertical="center" wrapText="1"/>
      <protection locked="0"/>
    </xf>
    <xf numFmtId="165" fontId="22" fillId="0" borderId="63" xfId="16" applyNumberFormat="1" applyFont="1" applyBorder="1" applyAlignment="1">
      <alignment horizontal="center" vertical="center" wrapText="1"/>
    </xf>
    <xf numFmtId="165" fontId="16" fillId="0" borderId="5" xfId="16" applyNumberFormat="1" applyFont="1" applyBorder="1" applyAlignment="1" applyProtection="1">
      <alignment horizontal="center" vertical="center" wrapText="1"/>
      <protection locked="0"/>
    </xf>
    <xf numFmtId="165" fontId="6" fillId="2" borderId="0" xfId="16" applyNumberFormat="1" applyFont="1" applyFill="1" applyAlignment="1">
      <alignment horizontal="center" vertical="center"/>
    </xf>
    <xf numFmtId="165" fontId="26" fillId="2" borderId="55" xfId="16" applyNumberFormat="1" applyFont="1" applyFill="1" applyBorder="1" applyAlignment="1">
      <alignment horizontal="left" vertical="center"/>
    </xf>
    <xf numFmtId="165" fontId="26" fillId="2" borderId="55" xfId="16" applyNumberFormat="1" applyFont="1" applyFill="1" applyBorder="1" applyAlignment="1">
      <alignment horizontal="left"/>
    </xf>
    <xf numFmtId="0" fontId="17" fillId="2" borderId="0" xfId="16" applyFont="1" applyFill="1" applyAlignment="1">
      <alignment horizontal="left"/>
    </xf>
    <xf numFmtId="165" fontId="6" fillId="2" borderId="0" xfId="16" applyNumberFormat="1" applyFont="1" applyFill="1" applyAlignment="1">
      <alignment horizontal="left" vertical="center"/>
    </xf>
    <xf numFmtId="165" fontId="26" fillId="0" borderId="55" xfId="16" applyNumberFormat="1" applyFont="1" applyBorder="1" applyAlignment="1">
      <alignment horizontal="left" vertical="center"/>
    </xf>
    <xf numFmtId="165" fontId="6" fillId="0" borderId="0" xfId="16" applyNumberFormat="1" applyFont="1" applyAlignment="1">
      <alignment horizontal="center" vertical="center"/>
    </xf>
    <xf numFmtId="165" fontId="26" fillId="0" borderId="55" xfId="16" applyNumberFormat="1" applyFont="1" applyBorder="1" applyAlignment="1">
      <alignment horizontal="left"/>
    </xf>
    <xf numFmtId="0" fontId="17" fillId="0" borderId="0" xfId="16" applyFont="1" applyAlignment="1">
      <alignment horizontal="center"/>
    </xf>
    <xf numFmtId="165" fontId="23" fillId="2" borderId="47" xfId="0" applyNumberFormat="1" applyFont="1" applyFill="1" applyBorder="1" applyAlignment="1">
      <alignment horizontal="left" vertical="center" wrapText="1"/>
    </xf>
    <xf numFmtId="165" fontId="23" fillId="2" borderId="45" xfId="0" applyNumberFormat="1" applyFont="1" applyFill="1" applyBorder="1" applyAlignment="1">
      <alignment horizontal="left" vertical="center" wrapText="1"/>
    </xf>
    <xf numFmtId="165" fontId="0" fillId="2" borderId="0" xfId="0" applyNumberFormat="1" applyFill="1" applyAlignment="1">
      <alignment horizontal="left" textRotation="180" wrapText="1"/>
    </xf>
    <xf numFmtId="165" fontId="59" fillId="2" borderId="40" xfId="0" applyNumberFormat="1" applyFont="1" applyFill="1" applyBorder="1" applyAlignment="1">
      <alignment horizontal="left" vertical="center" wrapText="1"/>
    </xf>
    <xf numFmtId="165" fontId="17" fillId="2" borderId="0" xfId="0" applyNumberFormat="1" applyFont="1" applyFill="1" applyAlignment="1">
      <alignment horizontal="center" vertical="center" wrapText="1"/>
    </xf>
    <xf numFmtId="165" fontId="23" fillId="2" borderId="51" xfId="0" applyNumberFormat="1" applyFont="1" applyFill="1" applyBorder="1" applyAlignment="1">
      <alignment horizontal="left" vertical="center" wrapText="1"/>
    </xf>
    <xf numFmtId="165" fontId="23" fillId="2" borderId="36" xfId="0" applyNumberFormat="1" applyFont="1" applyFill="1" applyBorder="1" applyAlignment="1">
      <alignment horizontal="left" vertical="center" wrapText="1"/>
    </xf>
    <xf numFmtId="165" fontId="6" fillId="2" borderId="0" xfId="0" applyNumberFormat="1" applyFont="1" applyFill="1" applyAlignment="1">
      <alignment horizontal="center" vertical="center" wrapText="1"/>
    </xf>
    <xf numFmtId="165" fontId="21" fillId="2" borderId="0" xfId="0" applyNumberFormat="1" applyFont="1" applyFill="1" applyAlignment="1">
      <alignment horizontal="left" vertical="center" wrapText="1"/>
    </xf>
    <xf numFmtId="165" fontId="7" fillId="2" borderId="7" xfId="0" applyNumberFormat="1" applyFont="1" applyFill="1" applyBorder="1" applyAlignment="1">
      <alignment horizontal="left" vertical="center" wrapText="1"/>
    </xf>
    <xf numFmtId="165" fontId="7" fillId="2" borderId="80" xfId="0" applyNumberFormat="1" applyFont="1" applyFill="1" applyBorder="1" applyAlignment="1">
      <alignment horizontal="left" vertical="center" wrapText="1"/>
    </xf>
    <xf numFmtId="165" fontId="5" fillId="0" borderId="0" xfId="16" applyNumberFormat="1" applyFont="1" applyAlignment="1">
      <alignment horizontal="center" vertical="center" wrapText="1"/>
    </xf>
    <xf numFmtId="0" fontId="61" fillId="0" borderId="0" xfId="0" applyFont="1" applyAlignment="1">
      <alignment horizontal="right"/>
    </xf>
    <xf numFmtId="0" fontId="24" fillId="0" borderId="21" xfId="16" applyFont="1" applyBorder="1" applyAlignment="1">
      <alignment horizontal="center" vertical="center" wrapText="1"/>
    </xf>
    <xf numFmtId="0" fontId="24" fillId="0" borderId="19" xfId="16" applyFont="1" applyBorder="1" applyAlignment="1">
      <alignment horizontal="center" vertical="center" wrapText="1"/>
    </xf>
    <xf numFmtId="0" fontId="24" fillId="0" borderId="34" xfId="16" applyFont="1" applyBorder="1" applyAlignment="1">
      <alignment horizontal="center" vertical="center" wrapText="1"/>
    </xf>
    <xf numFmtId="0" fontId="24" fillId="0" borderId="58" xfId="16" applyFont="1" applyBorder="1" applyAlignment="1">
      <alignment horizontal="center" vertical="center" wrapText="1"/>
    </xf>
    <xf numFmtId="0" fontId="24" fillId="0" borderId="101" xfId="16" applyFont="1" applyBorder="1" applyAlignment="1">
      <alignment horizontal="center" vertical="center" wrapText="1"/>
    </xf>
    <xf numFmtId="0" fontId="24" fillId="0" borderId="97" xfId="16" applyFont="1" applyBorder="1" applyAlignment="1">
      <alignment horizontal="center" vertical="center" wrapText="1"/>
    </xf>
    <xf numFmtId="0" fontId="23" fillId="0" borderId="2" xfId="16" applyFont="1" applyBorder="1" applyAlignment="1">
      <alignment horizontal="left"/>
    </xf>
    <xf numFmtId="0" fontId="23" fillId="0" borderId="3" xfId="16" applyFont="1" applyBorder="1" applyAlignment="1">
      <alignment horizontal="left"/>
    </xf>
    <xf numFmtId="0" fontId="16" fillId="0" borderId="40" xfId="16" applyFont="1" applyBorder="1" applyAlignment="1">
      <alignment horizontal="justify" vertical="center" wrapText="1"/>
    </xf>
    <xf numFmtId="165" fontId="44" fillId="2" borderId="0" xfId="0" applyNumberFormat="1" applyFont="1" applyFill="1" applyAlignment="1">
      <alignment horizontal="center" vertical="center"/>
    </xf>
    <xf numFmtId="0" fontId="16" fillId="0" borderId="123" xfId="6" applyFont="1" applyBorder="1" applyAlignment="1" applyProtection="1">
      <alignment horizontal="left" indent="1"/>
      <protection locked="0"/>
    </xf>
    <xf numFmtId="0" fontId="16" fillId="0" borderId="124" xfId="6" applyFont="1" applyBorder="1" applyAlignment="1" applyProtection="1">
      <alignment horizontal="left" indent="1"/>
      <protection locked="0"/>
    </xf>
    <xf numFmtId="0" fontId="16" fillId="0" borderId="125" xfId="6" applyFont="1" applyBorder="1" applyAlignment="1" applyProtection="1">
      <alignment horizontal="left" indent="1"/>
      <protection locked="0"/>
    </xf>
    <xf numFmtId="0" fontId="16" fillId="0" borderId="126" xfId="6" applyFont="1" applyBorder="1" applyAlignment="1" applyProtection="1">
      <alignment horizontal="right" indent="1"/>
      <protection locked="0"/>
    </xf>
    <xf numFmtId="0" fontId="16" fillId="0" borderId="127" xfId="6" applyFont="1" applyBorder="1" applyAlignment="1" applyProtection="1">
      <alignment horizontal="right" indent="1"/>
      <protection locked="0"/>
    </xf>
    <xf numFmtId="0" fontId="16" fillId="0" borderId="128" xfId="6" applyFont="1" applyBorder="1" applyAlignment="1" applyProtection="1">
      <alignment horizontal="left" indent="1"/>
      <protection locked="0"/>
    </xf>
    <xf numFmtId="0" fontId="16" fillId="0" borderId="129" xfId="6" applyFont="1" applyBorder="1" applyAlignment="1" applyProtection="1">
      <alignment horizontal="left" indent="1"/>
      <protection locked="0"/>
    </xf>
    <xf numFmtId="0" fontId="16" fillId="0" borderId="130" xfId="6" applyFont="1" applyBorder="1" applyAlignment="1" applyProtection="1">
      <alignment horizontal="left" indent="1"/>
      <protection locked="0"/>
    </xf>
    <xf numFmtId="0" fontId="16" fillId="0" borderId="131" xfId="6" applyFont="1" applyBorder="1" applyAlignment="1" applyProtection="1">
      <alignment horizontal="right" indent="1"/>
      <protection locked="0"/>
    </xf>
    <xf numFmtId="0" fontId="16" fillId="0" borderId="132" xfId="6" applyFont="1" applyBorder="1" applyAlignment="1" applyProtection="1">
      <alignment horizontal="right" indent="1"/>
      <protection locked="0"/>
    </xf>
    <xf numFmtId="0" fontId="7" fillId="0" borderId="118" xfId="6" applyFont="1" applyBorder="1" applyAlignment="1">
      <alignment horizontal="left" indent="1"/>
    </xf>
    <xf numFmtId="0" fontId="7" fillId="0" borderId="119" xfId="6" applyFont="1" applyBorder="1" applyAlignment="1">
      <alignment horizontal="left" indent="1"/>
    </xf>
    <xf numFmtId="0" fontId="7" fillId="0" borderId="120" xfId="6" applyFont="1" applyBorder="1" applyAlignment="1">
      <alignment horizontal="left" indent="1"/>
    </xf>
    <xf numFmtId="0" fontId="15" fillId="0" borderId="121" xfId="6" applyFont="1" applyBorder="1" applyAlignment="1">
      <alignment horizontal="right" indent="1"/>
    </xf>
    <xf numFmtId="0" fontId="15" fillId="0" borderId="122" xfId="6" applyFont="1" applyBorder="1" applyAlignment="1">
      <alignment horizontal="right" indent="1"/>
    </xf>
    <xf numFmtId="0" fontId="49" fillId="0" borderId="0" xfId="6" applyFont="1" applyAlignment="1">
      <alignment horizontal="right"/>
    </xf>
    <xf numFmtId="0" fontId="17" fillId="0" borderId="0" xfId="6" applyFont="1" applyAlignment="1">
      <alignment horizontal="left"/>
    </xf>
    <xf numFmtId="0" fontId="6" fillId="0" borderId="0" xfId="6" applyFont="1" applyAlignment="1">
      <alignment horizontal="left" vertical="center"/>
    </xf>
    <xf numFmtId="0" fontId="7" fillId="0" borderId="118" xfId="6" applyFont="1" applyBorder="1" applyAlignment="1">
      <alignment horizontal="center"/>
    </xf>
    <xf numFmtId="0" fontId="7" fillId="0" borderId="119" xfId="6" applyFont="1" applyBorder="1" applyAlignment="1">
      <alignment horizontal="center"/>
    </xf>
    <xf numFmtId="0" fontId="7" fillId="0" borderId="120" xfId="6" applyFont="1" applyBorder="1" applyAlignment="1">
      <alignment horizontal="center"/>
    </xf>
    <xf numFmtId="0" fontId="7" fillId="0" borderId="121" xfId="6" applyFont="1" applyBorder="1" applyAlignment="1">
      <alignment horizontal="center"/>
    </xf>
    <xf numFmtId="0" fontId="7" fillId="0" borderId="122" xfId="6" applyFont="1" applyBorder="1" applyAlignment="1">
      <alignment horizontal="center"/>
    </xf>
    <xf numFmtId="0" fontId="15" fillId="2" borderId="16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34" fillId="0" borderId="0" xfId="9" applyFont="1" applyAlignment="1">
      <alignment horizontal="left"/>
    </xf>
    <xf numFmtId="0" fontId="34" fillId="0" borderId="90" xfId="9" applyFont="1" applyBorder="1" applyAlignment="1">
      <alignment horizontal="center" vertical="center" wrapText="1"/>
    </xf>
    <xf numFmtId="0" fontId="34" fillId="0" borderId="87" xfId="9" applyFont="1" applyBorder="1" applyAlignment="1">
      <alignment horizontal="center" vertical="center" wrapText="1"/>
    </xf>
    <xf numFmtId="0" fontId="34" fillId="0" borderId="53" xfId="9" applyFont="1" applyBorder="1" applyAlignment="1">
      <alignment horizontal="center" vertical="center" wrapText="1"/>
    </xf>
    <xf numFmtId="0" fontId="34" fillId="0" borderId="91" xfId="9" applyFont="1" applyBorder="1" applyAlignment="1">
      <alignment horizontal="center" vertical="center" wrapText="1"/>
    </xf>
    <xf numFmtId="0" fontId="34" fillId="0" borderId="88" xfId="9" applyFont="1" applyBorder="1" applyAlignment="1">
      <alignment horizontal="center" vertical="center" wrapText="1"/>
    </xf>
    <xf numFmtId="0" fontId="34" fillId="0" borderId="25" xfId="9" applyFont="1" applyBorder="1" applyAlignment="1">
      <alignment horizontal="center" vertical="center" wrapText="1"/>
    </xf>
    <xf numFmtId="0" fontId="34" fillId="0" borderId="33" xfId="9" applyFont="1" applyBorder="1" applyAlignment="1">
      <alignment horizontal="center" wrapText="1"/>
    </xf>
    <xf numFmtId="0" fontId="34" fillId="0" borderId="89" xfId="9" applyFont="1" applyBorder="1" applyAlignment="1">
      <alignment horizontal="center" wrapText="1"/>
    </xf>
    <xf numFmtId="0" fontId="34" fillId="0" borderId="93" xfId="9" applyFont="1" applyBorder="1" applyAlignment="1">
      <alignment horizontal="center" vertical="center" wrapText="1"/>
    </xf>
    <xf numFmtId="0" fontId="34" fillId="0" borderId="94" xfId="9" applyFont="1" applyBorder="1" applyAlignment="1">
      <alignment horizontal="center" vertical="center" wrapText="1"/>
    </xf>
    <xf numFmtId="0" fontId="34" fillId="0" borderId="95" xfId="9" applyFont="1" applyBorder="1" applyAlignment="1">
      <alignment horizontal="center" vertical="center" wrapText="1"/>
    </xf>
    <xf numFmtId="14" fontId="33" fillId="0" borderId="0" xfId="9" applyNumberFormat="1" applyFont="1" applyAlignment="1">
      <alignment horizontal="center" vertical="center" wrapText="1"/>
    </xf>
    <xf numFmtId="0" fontId="34" fillId="0" borderId="0" xfId="9" applyFont="1" applyAlignment="1">
      <alignment horizontal="left" vertical="center" wrapText="1"/>
    </xf>
    <xf numFmtId="0" fontId="35" fillId="0" borderId="0" xfId="9" applyFont="1" applyAlignment="1">
      <alignment horizontal="left" wrapText="1"/>
    </xf>
    <xf numFmtId="0" fontId="33" fillId="0" borderId="0" xfId="9" applyFont="1" applyAlignment="1">
      <alignment horizontal="center" vertical="center" wrapText="1"/>
    </xf>
    <xf numFmtId="0" fontId="34" fillId="0" borderId="84" xfId="9" applyFont="1" applyBorder="1" applyAlignment="1">
      <alignment horizontal="center" vertical="center" wrapText="1"/>
    </xf>
    <xf numFmtId="0" fontId="34" fillId="0" borderId="85" xfId="9" applyFont="1" applyBorder="1" applyAlignment="1">
      <alignment horizontal="center" vertical="center" wrapText="1"/>
    </xf>
    <xf numFmtId="0" fontId="74" fillId="0" borderId="0" xfId="0" applyFont="1" applyAlignment="1">
      <alignment horizontal="right"/>
    </xf>
    <xf numFmtId="0" fontId="17" fillId="0" borderId="0" xfId="0" applyFont="1" applyAlignment="1">
      <alignment horizontal="center" wrapText="1"/>
    </xf>
    <xf numFmtId="0" fontId="17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47" fillId="0" borderId="0" xfId="0" applyFont="1" applyAlignment="1" applyProtection="1">
      <alignment horizontal="center"/>
      <protection locked="0"/>
    </xf>
    <xf numFmtId="0" fontId="24" fillId="2" borderId="7" xfId="0" applyFont="1" applyFill="1" applyBorder="1" applyAlignment="1">
      <alignment horizontal="right" vertical="center"/>
    </xf>
    <xf numFmtId="0" fontId="24" fillId="2" borderId="82" xfId="0" applyFont="1" applyFill="1" applyBorder="1" applyAlignment="1">
      <alignment horizontal="right" vertical="center"/>
    </xf>
    <xf numFmtId="0" fontId="17" fillId="2" borderId="0" xfId="0" applyFont="1" applyFill="1" applyAlignment="1">
      <alignment horizontal="center" wrapText="1"/>
    </xf>
    <xf numFmtId="165" fontId="67" fillId="0" borderId="12" xfId="0" applyNumberFormat="1" applyFont="1" applyBorder="1" applyAlignment="1">
      <alignment horizontal="center" textRotation="180" wrapText="1"/>
    </xf>
    <xf numFmtId="165" fontId="7" fillId="0" borderId="7" xfId="0" applyNumberFormat="1" applyFont="1" applyBorder="1" applyAlignment="1">
      <alignment horizontal="left" vertical="center" wrapText="1" indent="2"/>
    </xf>
    <xf numFmtId="165" fontId="7" fillId="0" borderId="80" xfId="0" applyNumberFormat="1" applyFont="1" applyBorder="1" applyAlignment="1">
      <alignment horizontal="left" vertical="center" wrapText="1" indent="2"/>
    </xf>
    <xf numFmtId="165" fontId="17" fillId="0" borderId="0" xfId="0" applyNumberFormat="1" applyFont="1" applyAlignment="1">
      <alignment horizontal="center" vertical="center" wrapText="1"/>
    </xf>
    <xf numFmtId="165" fontId="7" fillId="0" borderId="47" xfId="0" applyNumberFormat="1" applyFont="1" applyBorder="1" applyAlignment="1">
      <alignment horizontal="center" vertical="center" wrapText="1"/>
    </xf>
    <xf numFmtId="165" fontId="7" fillId="0" borderId="45" xfId="0" applyNumberFormat="1" applyFont="1" applyBorder="1" applyAlignment="1">
      <alignment horizontal="center" vertical="center" wrapText="1"/>
    </xf>
    <xf numFmtId="165" fontId="7" fillId="0" borderId="47" xfId="0" applyNumberFormat="1" applyFont="1" applyBorder="1" applyAlignment="1">
      <alignment horizontal="center" vertical="center"/>
    </xf>
    <xf numFmtId="165" fontId="7" fillId="0" borderId="45" xfId="0" applyNumberFormat="1" applyFont="1" applyBorder="1" applyAlignment="1">
      <alignment horizontal="center" vertical="center"/>
    </xf>
    <xf numFmtId="165" fontId="7" fillId="0" borderId="78" xfId="0" applyNumberFormat="1" applyFont="1" applyBorder="1" applyAlignment="1">
      <alignment horizontal="center" vertical="center"/>
    </xf>
    <xf numFmtId="165" fontId="7" fillId="0" borderId="81" xfId="0" applyNumberFormat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22" fillId="0" borderId="40" xfId="0" applyFont="1" applyBorder="1" applyAlignment="1">
      <alignment horizontal="justify" vertical="center" wrapText="1"/>
    </xf>
    <xf numFmtId="0" fontId="17" fillId="0" borderId="0" xfId="21" applyFont="1" applyAlignment="1">
      <alignment horizontal="center" wrapText="1"/>
    </xf>
    <xf numFmtId="0" fontId="17" fillId="0" borderId="0" xfId="21" applyFont="1" applyAlignment="1">
      <alignment horizontal="center"/>
    </xf>
    <xf numFmtId="0" fontId="77" fillId="0" borderId="27" xfId="21" applyFont="1" applyBorder="1" applyAlignment="1">
      <alignment horizontal="center" vertical="center"/>
    </xf>
    <xf numFmtId="0" fontId="77" fillId="0" borderId="8" xfId="21" applyFont="1" applyBorder="1" applyAlignment="1">
      <alignment horizontal="center" vertical="center"/>
    </xf>
    <xf numFmtId="0" fontId="77" fillId="0" borderId="80" xfId="21" applyFont="1" applyBorder="1" applyAlignment="1">
      <alignment horizontal="center" vertical="center"/>
    </xf>
    <xf numFmtId="0" fontId="78" fillId="0" borderId="27" xfId="21" applyFont="1" applyBorder="1" applyAlignment="1">
      <alignment horizontal="center" vertical="center"/>
    </xf>
    <xf numFmtId="0" fontId="78" fillId="0" borderId="8" xfId="21" applyFont="1" applyBorder="1" applyAlignment="1">
      <alignment horizontal="center" vertical="center"/>
    </xf>
    <xf numFmtId="0" fontId="78" fillId="0" borderId="80" xfId="21" applyFont="1" applyBorder="1" applyAlignment="1">
      <alignment horizontal="center" vertical="center"/>
    </xf>
    <xf numFmtId="0" fontId="27" fillId="2" borderId="0" xfId="6" applyFont="1" applyFill="1" applyAlignment="1">
      <alignment horizontal="center"/>
    </xf>
    <xf numFmtId="0" fontId="37" fillId="0" borderId="3" xfId="6" applyFont="1" applyBorder="1" applyAlignment="1">
      <alignment horizontal="center" vertical="center" wrapText="1"/>
    </xf>
    <xf numFmtId="0" fontId="37" fillId="0" borderId="50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/>
    </xf>
    <xf numFmtId="0" fontId="6" fillId="0" borderId="8" xfId="6" applyFont="1" applyBorder="1" applyAlignment="1">
      <alignment horizontal="center" vertical="center"/>
    </xf>
    <xf numFmtId="0" fontId="6" fillId="0" borderId="80" xfId="6" applyFont="1" applyBorder="1" applyAlignment="1">
      <alignment horizontal="center" vertical="center"/>
    </xf>
    <xf numFmtId="165" fontId="16" fillId="0" borderId="11" xfId="16" applyNumberFormat="1" applyFont="1" applyBorder="1" applyAlignment="1" applyProtection="1">
      <alignment horizontal="right" vertical="center" wrapText="1" indent="1"/>
      <protection locked="0"/>
    </xf>
    <xf numFmtId="165" fontId="45" fillId="2" borderId="13" xfId="0" applyNumberFormat="1" applyFont="1" applyFill="1" applyBorder="1" applyAlignment="1">
      <alignment horizontal="center" vertical="center" wrapText="1"/>
    </xf>
    <xf numFmtId="165" fontId="22" fillId="2" borderId="11" xfId="0" applyNumberFormat="1" applyFont="1" applyFill="1" applyBorder="1" applyAlignment="1" applyProtection="1">
      <alignment horizontal="center" vertical="center" wrapText="1"/>
      <protection locked="0"/>
    </xf>
    <xf numFmtId="165" fontId="22" fillId="2" borderId="11" xfId="0" applyNumberFormat="1" applyFont="1" applyFill="1" applyBorder="1" applyAlignment="1">
      <alignment horizontal="center" vertical="center" wrapText="1"/>
    </xf>
    <xf numFmtId="165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165" fontId="24" fillId="2" borderId="9" xfId="0" applyNumberFormat="1" applyFont="1" applyFill="1" applyBorder="1" applyAlignment="1">
      <alignment horizontal="center" vertical="center" wrapText="1"/>
    </xf>
    <xf numFmtId="165" fontId="23" fillId="2" borderId="45" xfId="0" applyNumberFormat="1" applyFont="1" applyFill="1" applyBorder="1" applyAlignment="1">
      <alignment horizontal="center" vertical="center" wrapText="1"/>
    </xf>
    <xf numFmtId="165" fontId="14" fillId="2" borderId="51" xfId="16" applyNumberFormat="1" applyFont="1" applyFill="1" applyBorder="1" applyAlignment="1" applyProtection="1">
      <alignment horizontal="center" vertical="center" wrapText="1"/>
      <protection locked="0"/>
    </xf>
    <xf numFmtId="165" fontId="14" fillId="2" borderId="11" xfId="16" applyNumberFormat="1" applyFont="1" applyFill="1" applyBorder="1" applyAlignment="1" applyProtection="1">
      <alignment horizontal="center" vertical="center" wrapText="1"/>
      <protection locked="0"/>
    </xf>
    <xf numFmtId="165" fontId="14" fillId="2" borderId="35" xfId="16" applyNumberFormat="1" applyFont="1" applyFill="1" applyBorder="1" applyAlignment="1" applyProtection="1">
      <alignment horizontal="center" vertical="center" wrapText="1"/>
      <protection locked="0"/>
    </xf>
    <xf numFmtId="165" fontId="22" fillId="2" borderId="10" xfId="0" applyNumberFormat="1" applyFont="1" applyFill="1" applyBorder="1" applyAlignment="1" applyProtection="1">
      <alignment horizontal="center" vertical="center" wrapText="1"/>
      <protection locked="0"/>
    </xf>
    <xf numFmtId="165" fontId="14" fillId="2" borderId="64" xfId="16" applyNumberFormat="1" applyFont="1" applyFill="1" applyBorder="1" applyAlignment="1" applyProtection="1">
      <alignment horizontal="center" vertical="center" wrapText="1"/>
      <protection locked="0"/>
    </xf>
    <xf numFmtId="165" fontId="45" fillId="2" borderId="11" xfId="0" applyNumberFormat="1" applyFont="1" applyFill="1" applyBorder="1" applyAlignment="1">
      <alignment horizontal="center" vertical="center" wrapText="1"/>
    </xf>
    <xf numFmtId="3" fontId="1" fillId="2" borderId="76" xfId="1" applyNumberFormat="1" applyFont="1" applyFill="1" applyBorder="1" applyAlignment="1">
      <alignment horizontal="center" vertical="center"/>
    </xf>
    <xf numFmtId="3" fontId="16" fillId="2" borderId="76" xfId="16" applyNumberFormat="1" applyFont="1" applyFill="1" applyBorder="1" applyAlignment="1" applyProtection="1">
      <alignment horizontal="center" vertical="center" wrapText="1"/>
      <protection locked="0"/>
    </xf>
    <xf numFmtId="3" fontId="12" fillId="0" borderId="76" xfId="16" applyNumberFormat="1" applyFont="1" applyBorder="1" applyAlignment="1" applyProtection="1">
      <alignment horizontal="center" vertical="center" wrapText="1"/>
      <protection locked="0"/>
    </xf>
    <xf numFmtId="3" fontId="1" fillId="0" borderId="76" xfId="1" applyNumberFormat="1" applyFont="1" applyFill="1" applyBorder="1" applyAlignment="1">
      <alignment horizontal="center" vertical="center"/>
    </xf>
    <xf numFmtId="3" fontId="1" fillId="0" borderId="76" xfId="16" applyNumberFormat="1" applyFont="1" applyBorder="1" applyAlignment="1" applyProtection="1">
      <alignment horizontal="center" vertical="center"/>
      <protection locked="0"/>
    </xf>
    <xf numFmtId="3" fontId="42" fillId="0" borderId="76" xfId="12" applyNumberFormat="1" applyFont="1" applyBorder="1" applyAlignment="1" applyProtection="1">
      <alignment horizontal="center" vertical="center" wrapText="1"/>
      <protection locked="0"/>
    </xf>
    <xf numFmtId="3" fontId="1" fillId="0" borderId="76" xfId="16" applyNumberFormat="1" applyFont="1" applyBorder="1" applyAlignment="1" applyProtection="1">
      <alignment horizontal="center" vertical="center" wrapText="1"/>
      <protection locked="0"/>
    </xf>
    <xf numFmtId="3" fontId="40" fillId="0" borderId="76" xfId="12" applyNumberFormat="1" applyFont="1" applyBorder="1" applyAlignment="1" applyProtection="1">
      <alignment horizontal="center" vertical="center" wrapText="1"/>
      <protection locked="0"/>
    </xf>
    <xf numFmtId="3" fontId="1" fillId="2" borderId="76" xfId="16" applyNumberFormat="1" applyFont="1" applyFill="1" applyBorder="1" applyAlignment="1" applyProtection="1">
      <alignment horizontal="center" vertical="center" wrapText="1"/>
      <protection locked="0"/>
    </xf>
    <xf numFmtId="165" fontId="51" fillId="2" borderId="11" xfId="12" applyNumberFormat="1" applyFont="1" applyFill="1" applyBorder="1" applyAlignment="1" applyProtection="1">
      <alignment wrapText="1"/>
      <protection locked="0"/>
    </xf>
    <xf numFmtId="165" fontId="48" fillId="2" borderId="11" xfId="12" applyNumberFormat="1" applyFont="1" applyFill="1" applyBorder="1" applyAlignment="1" applyProtection="1">
      <alignment vertical="center" wrapText="1"/>
      <protection locked="0"/>
    </xf>
    <xf numFmtId="165" fontId="51" fillId="2" borderId="11" xfId="12" applyNumberFormat="1" applyFont="1" applyFill="1" applyBorder="1" applyAlignment="1" applyProtection="1">
      <alignment vertical="center" wrapText="1"/>
      <protection locked="0"/>
    </xf>
    <xf numFmtId="0" fontId="48" fillId="2" borderId="11" xfId="0" applyFont="1" applyFill="1" applyBorder="1"/>
    <xf numFmtId="165" fontId="0" fillId="0" borderId="11" xfId="12" applyNumberFormat="1" applyFont="1" applyBorder="1" applyAlignment="1" applyProtection="1">
      <alignment horizontal="left" vertical="center" wrapText="1"/>
      <protection locked="0"/>
    </xf>
    <xf numFmtId="0" fontId="47" fillId="2" borderId="11" xfId="0" applyFont="1" applyFill="1" applyBorder="1"/>
    <xf numFmtId="0" fontId="52" fillId="2" borderId="11" xfId="12" applyFont="1" applyFill="1" applyBorder="1" applyProtection="1">
      <protection locked="0"/>
    </xf>
    <xf numFmtId="0" fontId="31" fillId="0" borderId="0" xfId="9" applyAlignment="1">
      <alignment horizontal="center"/>
    </xf>
    <xf numFmtId="3" fontId="31" fillId="0" borderId="47" xfId="9" applyNumberFormat="1" applyBorder="1" applyAlignment="1">
      <alignment horizontal="center"/>
    </xf>
    <xf numFmtId="3" fontId="31" fillId="0" borderId="45" xfId="9" applyNumberFormat="1" applyBorder="1" applyAlignment="1">
      <alignment horizontal="center"/>
    </xf>
    <xf numFmtId="3" fontId="31" fillId="0" borderId="51" xfId="9" applyNumberFormat="1" applyBorder="1" applyAlignment="1">
      <alignment horizontal="center"/>
    </xf>
    <xf numFmtId="3" fontId="31" fillId="0" borderId="35" xfId="9" applyNumberFormat="1" applyBorder="1" applyAlignment="1">
      <alignment horizontal="center"/>
    </xf>
    <xf numFmtId="3" fontId="31" fillId="0" borderId="9" xfId="9" applyNumberFormat="1" applyBorder="1" applyAlignment="1">
      <alignment horizontal="center"/>
    </xf>
    <xf numFmtId="0" fontId="31" fillId="0" borderId="45" xfId="9" applyBorder="1" applyAlignment="1">
      <alignment horizontal="center"/>
    </xf>
    <xf numFmtId="0" fontId="32" fillId="0" borderId="0" xfId="9" applyFont="1" applyAlignment="1">
      <alignment horizontal="center"/>
    </xf>
    <xf numFmtId="3" fontId="22" fillId="0" borderId="11" xfId="16" applyNumberFormat="1" applyFont="1" applyBorder="1" applyAlignment="1" applyProtection="1">
      <alignment horizontal="center" vertical="center" wrapText="1"/>
      <protection locked="0"/>
    </xf>
    <xf numFmtId="165" fontId="16" fillId="0" borderId="48" xfId="16" applyNumberFormat="1" applyFont="1" applyBorder="1" applyAlignment="1" applyProtection="1">
      <alignment horizontal="right" vertical="center" wrapText="1" indent="1"/>
      <protection locked="0"/>
    </xf>
    <xf numFmtId="0" fontId="6" fillId="2" borderId="138" xfId="6" applyFont="1" applyFill="1" applyBorder="1" applyAlignment="1">
      <alignment horizontal="left" vertical="center" wrapText="1"/>
    </xf>
    <xf numFmtId="0" fontId="9" fillId="2" borderId="73" xfId="6" applyFont="1" applyFill="1" applyBorder="1" applyAlignment="1">
      <alignment horizontal="left" wrapText="1"/>
    </xf>
    <xf numFmtId="0" fontId="3" fillId="2" borderId="66" xfId="6" applyFont="1" applyFill="1" applyBorder="1" applyAlignment="1">
      <alignment horizontal="left"/>
    </xf>
    <xf numFmtId="0" fontId="3" fillId="2" borderId="67" xfId="6" applyFont="1" applyFill="1" applyBorder="1" applyAlignment="1">
      <alignment horizontal="left"/>
    </xf>
    <xf numFmtId="0" fontId="3" fillId="2" borderId="73" xfId="6" applyFont="1" applyFill="1" applyBorder="1" applyAlignment="1">
      <alignment horizontal="left"/>
    </xf>
    <xf numFmtId="0" fontId="9" fillId="2" borderId="67" xfId="6" applyFont="1" applyFill="1" applyBorder="1" applyAlignment="1">
      <alignment horizontal="left"/>
    </xf>
    <xf numFmtId="0" fontId="17" fillId="2" borderId="139" xfId="6" applyFont="1" applyFill="1" applyBorder="1" applyAlignment="1">
      <alignment horizontal="left"/>
    </xf>
    <xf numFmtId="0" fontId="3" fillId="0" borderId="19" xfId="6" applyFont="1" applyBorder="1"/>
    <xf numFmtId="0" fontId="12" fillId="0" borderId="97" xfId="6" applyBorder="1"/>
    <xf numFmtId="0" fontId="17" fillId="0" borderId="2" xfId="6" applyFont="1" applyBorder="1"/>
    <xf numFmtId="0" fontId="12" fillId="0" borderId="50" xfId="6" applyBorder="1" applyAlignment="1">
      <alignment horizontal="center"/>
    </xf>
  </cellXfs>
  <cellStyles count="22">
    <cellStyle name="Ezres" xfId="1" builtinId="3"/>
    <cellStyle name="Ezres 2" xfId="2" xr:uid="{00000000-0005-0000-0000-000001000000}"/>
    <cellStyle name="Ezres 2 2" xfId="19" xr:uid="{00000000-0005-0000-0000-000002000000}"/>
    <cellStyle name="Ezres 3" xfId="3" xr:uid="{00000000-0005-0000-0000-000003000000}"/>
    <cellStyle name="Hiperhivatkozás" xfId="4" xr:uid="{00000000-0005-0000-0000-000004000000}"/>
    <cellStyle name="Már látott hiperhivatkozás" xfId="5" xr:uid="{00000000-0005-0000-0000-000005000000}"/>
    <cellStyle name="Normál" xfId="0" builtinId="0"/>
    <cellStyle name="Normál 2" xfId="6" xr:uid="{00000000-0005-0000-0000-000007000000}"/>
    <cellStyle name="Normál 2 2" xfId="7" xr:uid="{00000000-0005-0000-0000-000008000000}"/>
    <cellStyle name="Normál 3" xfId="8" xr:uid="{00000000-0005-0000-0000-000009000000}"/>
    <cellStyle name="Normál 4" xfId="9" xr:uid="{00000000-0005-0000-0000-00000A000000}"/>
    <cellStyle name="Normál 5" xfId="10" xr:uid="{00000000-0005-0000-0000-00000B000000}"/>
    <cellStyle name="Normál 5 2" xfId="11" xr:uid="{00000000-0005-0000-0000-00000C000000}"/>
    <cellStyle name="Normál 5 3" xfId="12" xr:uid="{00000000-0005-0000-0000-00000D000000}"/>
    <cellStyle name="Normál 6" xfId="13" xr:uid="{00000000-0005-0000-0000-00000E000000}"/>
    <cellStyle name="Normál 6 2" xfId="14" xr:uid="{00000000-0005-0000-0000-00000F000000}"/>
    <cellStyle name="Normál 7" xfId="15" xr:uid="{00000000-0005-0000-0000-000010000000}"/>
    <cellStyle name="Normál_KVRENMUNKA" xfId="16" xr:uid="{00000000-0005-0000-0000-000011000000}"/>
    <cellStyle name="Normál_SEGEDLETEK" xfId="21" xr:uid="{00000000-0005-0000-0000-000012000000}"/>
    <cellStyle name="Pénznem 2" xfId="17" xr:uid="{00000000-0005-0000-0000-000013000000}"/>
    <cellStyle name="Pénznem 2 2" xfId="20" xr:uid="{00000000-0005-0000-0000-000014000000}"/>
    <cellStyle name="Százalék 2" xfId="18" xr:uid="{00000000-0005-0000-0000-000015000000}"/>
  </cellStyles>
  <dxfs count="1">
    <dxf>
      <font>
        <b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37" Type="http://schemas.openxmlformats.org/officeDocument/2006/relationships/externalLink" Target="externalLinks/externalLink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3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VIREND&#368;_20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VIREND&#368;_202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2025/TERV/Test&#252;letre/V&#233;gleges/2024/TERV/test&#252;leti%20anyag/2018_TERV%20test&#252;leti%20%20t&#225;bl&#225;k%20_v&#233;gleg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sztalrol_2017_11_30/2018/TERV%202018/Els&#337;%20olvasatra/2018_k&#246;lts&#233;gvet&#233;s_test&#252;leti%2001.2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MARIE~1/AppData/Local/Temp/KVIREND%202017.02.06ja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sztalrol_2017_11_30\2018\TERV%202018\Els&#337;%20olvasatra\2018_k&#246;lts&#233;gvet&#233;s_test&#252;leti%2001.2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TERV/test&#252;leti/v&#233;gleges/2018_TERV%20test&#252;leti%20%20t&#225;bl&#225;k%20_v&#233;gleg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TALOMJEGYZÉK"/>
      <sheetName val="ALAPADATOK"/>
      <sheetName val="KV_ÖSSZEFÜGGÉSEK"/>
      <sheetName val="KV_1.1.sz.mell."/>
      <sheetName val="KV_1.2.sz.mell."/>
      <sheetName val="KV_1.3.sz.mell."/>
      <sheetName val="KV_1.4.sz.mell."/>
      <sheetName val="KV_2.1.sz.mell."/>
      <sheetName val="KV_2.2.sz.mell."/>
      <sheetName val="KV_ELLENŐRZÉS"/>
      <sheetName val="KV_3.sz.mell."/>
      <sheetName val="KV_4.sz.mell."/>
      <sheetName val="KV_5.sz.mell."/>
      <sheetName val="KV_6.sz.mell."/>
      <sheetName val="KV_7.sz.mell."/>
      <sheetName val="KV_8.sz.mell."/>
      <sheetName val="KV_9.1.sz.mell"/>
      <sheetName val="KV_9.1.1.sz.mell"/>
      <sheetName val="KV_9.1.2.sz.mell."/>
      <sheetName val="KV_9.1.3.sz.mell"/>
      <sheetName val="KV_9.2.sz.mell"/>
      <sheetName val="KV_9.2.1.sz.mell"/>
      <sheetName val="KV_9.2.2.sz.mell"/>
      <sheetName val="KV_9.2.3.sz.mell"/>
      <sheetName val="KV_9.3.sz.mell"/>
      <sheetName val="KV_9.3.1.sz.mell"/>
      <sheetName val="KV_9.3.2.sz.mell"/>
      <sheetName val="KV_9.3.3.sz.mell"/>
      <sheetName val="KV_9.4.sz.mell"/>
      <sheetName val="KV_9.4.1.sz.mell"/>
      <sheetName val="KV_9.4.2.sz.mell"/>
      <sheetName val="KV_9.4.3.sz.mell"/>
      <sheetName val="KV_9.5.sz.mell"/>
      <sheetName val="KV_9.5.1.sz.mell"/>
      <sheetName val="KV_9.5.2.sz.mell"/>
      <sheetName val="KV_9.5.3.sz.mell"/>
      <sheetName val="KV_9.6.sz.mell"/>
      <sheetName val="KV_9.6.1.sz.mell"/>
      <sheetName val="KV_9.6.2.sz.mell"/>
      <sheetName val="KV_9.6.3.sz.mell"/>
      <sheetName val="KV_9.7.sz.mell"/>
      <sheetName val="KV_9.7.1.sz.mell"/>
      <sheetName val="KV_9.7.2.sz.mell"/>
      <sheetName val="KV_9.7.3.sz.mell"/>
      <sheetName val="KV_9.8.sz.mell"/>
      <sheetName val="KV_9.8.1.sz.mell"/>
      <sheetName val="KV_9.8.2.sz.mell"/>
      <sheetName val="KV_9.8.3.sz.mell"/>
      <sheetName val="KV_9.9.sz.mell"/>
      <sheetName val="KV_9.9.1.sz.mell"/>
      <sheetName val="KV_9.9.2.sz.mell"/>
      <sheetName val="KV_9.9.3.sz.mell"/>
      <sheetName val="KV_9.10.sz.mell"/>
      <sheetName val="KV_9.10.1.sz.mell"/>
      <sheetName val="KV_9.10.2.sz.mell"/>
      <sheetName val="KV_9.10.3.sz.mell"/>
      <sheetName val="KV_9.11.sz.mell"/>
      <sheetName val="KV_9.11.1.sz.mell"/>
      <sheetName val="KV_9.11.2.sz.mell"/>
      <sheetName val="KV_9.11.3.sz.mell"/>
      <sheetName val="KV_9.12.sz.mell"/>
      <sheetName val="KV_9.12.1.sz.mell"/>
      <sheetName val="KV_9.12.2.sz.mell"/>
      <sheetName val="KV_9.12.3.sz.mell"/>
      <sheetName val="KV_10.sz.mell"/>
      <sheetName val="KV_11.sz.mell"/>
      <sheetName val="KV_12.sz.mell"/>
      <sheetName val="KV_1.sz.tájékoztató_t."/>
      <sheetName val="KV_2.sz.tájékoztató_t."/>
      <sheetName val="KV_3.sz.tájékoztató_t."/>
      <sheetName val="KV_4.sz.tájékoztató_t."/>
      <sheetName val="KV_5.sz.tájékoztató_t."/>
      <sheetName val="ELLENŐRZÉS_KV"/>
      <sheetName val="Munka1"/>
      <sheetName val="KV_10.sz.mel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C4" t="str">
            <v>Forintban!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TALOMJEGYZÉK"/>
      <sheetName val="ALAPADATOK"/>
      <sheetName val="KV_ÖSSZEFÜGGÉSEK"/>
      <sheetName val="KV_1.1.sz.mell."/>
      <sheetName val="KV_1.2.sz.mell."/>
      <sheetName val="KV_1.3.sz.mell."/>
      <sheetName val="KV_1.4.sz.mell."/>
      <sheetName val="KV_2.1.sz.mell."/>
      <sheetName val="KV_2.2.sz.mell."/>
      <sheetName val="KV_ELLENŐRZÉS"/>
      <sheetName val="KV_3.sz.mell."/>
      <sheetName val="KV_4.sz.mell."/>
      <sheetName val="KV_5.sz.mell."/>
      <sheetName val="KV_6.sz.mell."/>
      <sheetName val="KV_7.sz.mell."/>
      <sheetName val="KV_8.sz.mell."/>
      <sheetName val="KV_9.1.sz.mell"/>
      <sheetName val="KV_9.1.1.sz.mell"/>
      <sheetName val="KV_9.1.2.sz.mell."/>
      <sheetName val="KV_9.1.3.sz.mell"/>
      <sheetName val="KV_9.2.sz.mell"/>
      <sheetName val="KV_9.2.1.sz.mell"/>
      <sheetName val="KV_9.2.2.sz.mell"/>
      <sheetName val="KV_9.2.3.sz.mell"/>
      <sheetName val="KV_9.3.sz.mell"/>
      <sheetName val="KV_9.3.1.sz.mell"/>
      <sheetName val="KV_9.3.2.sz.mell"/>
      <sheetName val="KV_9.3.3.sz.mell"/>
      <sheetName val="KV_9.4.sz.mell"/>
      <sheetName val="KV_9.4.1.sz.mell"/>
      <sheetName val="KV_9.4.2.sz.mell"/>
      <sheetName val="KV_9.4.3.sz.mell"/>
      <sheetName val="KV_9.5.sz.mell"/>
      <sheetName val="KV_9.5.1.sz.mell"/>
      <sheetName val="KV_9.5.2.sz.mell"/>
      <sheetName val="KV_9.5.3.sz.mell"/>
      <sheetName val="KV_9.6.sz.mell"/>
      <sheetName val="KV_9.6.1.sz.mell"/>
      <sheetName val="KV_9.6.2.sz.mell"/>
      <sheetName val="KV_9.6.3.sz.mell"/>
      <sheetName val="KV_9.7.sz.mell"/>
      <sheetName val="KV_9.7.1.sz.mell"/>
      <sheetName val="KV_9.7.2.sz.mell"/>
      <sheetName val="KV_9.7.3.sz.mell"/>
      <sheetName val="KV_9.8.sz.mell"/>
      <sheetName val="KV_9.8.1.sz.mell"/>
      <sheetName val="KV_9.8.2.sz.mell"/>
      <sheetName val="KV_9.8.3.sz.mell"/>
      <sheetName val="KV_9.9.sz.mell"/>
      <sheetName val="KV_9.9.1.sz.mell"/>
      <sheetName val="KV_9.9.2.sz.mell"/>
      <sheetName val="KV_9.9.3.sz.mell"/>
      <sheetName val="KV_9.10.sz.mell"/>
      <sheetName val="KV_9.10.1.sz.mell"/>
      <sheetName val="KV_9.10.2.sz.mell"/>
      <sheetName val="KV_9.10.3.sz.mell"/>
      <sheetName val="KV_9.11.sz.mell"/>
      <sheetName val="KV_9.11.1.sz.mell"/>
      <sheetName val="KV_9.11.2.sz.mell"/>
      <sheetName val="KV_9.11.3.sz.mell"/>
      <sheetName val="KV_9.12.sz.mell"/>
      <sheetName val="KV_9.12.1.sz.mell"/>
      <sheetName val="KV_9.12.2.sz.mell"/>
      <sheetName val="KV_9.12.3.sz.mell"/>
      <sheetName val="KV_10.sz.mell"/>
      <sheetName val="KV_11.sz.mell"/>
      <sheetName val="KV_12.sz.mell"/>
      <sheetName val="KV_1.sz.tájékoztató_t."/>
      <sheetName val="KV_2.sz.tájékoztató_t."/>
      <sheetName val="KV_3.sz.tájékoztató_t."/>
      <sheetName val="KV_4.sz.tájékoztató_t."/>
      <sheetName val="KV_5.sz.tájékoztató_t."/>
      <sheetName val="ELLENŐRZÉS_KV"/>
      <sheetName val="Munka1"/>
      <sheetName val="KV_10.sz.mell (2)"/>
    </sheetNames>
    <sheetDataSet>
      <sheetData sheetId="0"/>
      <sheetData sheetId="1">
        <row r="7">
          <cell r="A7" t="str">
            <v>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C4" t="str">
            <v>Forintban!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1.sz.mell."/>
      <sheetName val="1.2.sz.mell."/>
      <sheetName val="1.3.sz.mell."/>
      <sheetName val="1.4.sz.mell."/>
      <sheetName val="2.1.sz.mell  "/>
      <sheetName val="2.2.sz.mell  "/>
      <sheetName val="3.sz.mell.  "/>
      <sheetName val="4.sz.mell."/>
      <sheetName val="5.sz.mell."/>
      <sheetName val="6.sz.mell."/>
      <sheetName val="7.sz.mell."/>
      <sheetName val="8.sz. melléklet"/>
      <sheetName val="9.1. sz. mell"/>
      <sheetName val="9.1.1. sz. mell "/>
      <sheetName val="9.1.2. sz. mell "/>
      <sheetName val="9.2. sz. mell"/>
      <sheetName val="9.2.1. sz. mell"/>
      <sheetName val="9.3. sz. mell"/>
      <sheetName val="9.3.1. sz. mell"/>
      <sheetName val="9.4. sz. mell "/>
      <sheetName val="10.sz.mell"/>
      <sheetName val="1. sz tájékoztató t."/>
      <sheetName val="2. sz tájékoztató t"/>
      <sheetName val="3. sz tájékoztató t."/>
      <sheetName val="4.sz tájékoztató t."/>
      <sheetName val="5.sz.tájékoztató t"/>
      <sheetName val="6.sz tájékoztató t."/>
      <sheetName val="7. sz tájékoztató t."/>
      <sheetName val="8.sz.tájékoztató t."/>
      <sheetName val="9.sz.tájékoztató t."/>
      <sheetName val="Munka1"/>
    </sheetNames>
    <sheetDataSet>
      <sheetData sheetId="0" refreshError="1"/>
      <sheetData sheetId="1" refreshError="1">
        <row r="2">
          <cell r="C2" t="str">
            <v>Forintban!</v>
          </cell>
        </row>
      </sheetData>
      <sheetData sheetId="2" refreshError="1">
        <row r="2">
          <cell r="C2" t="str">
            <v>Forintban!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3">
          <cell r="C3" t="str">
            <v>Forintban!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1.sz.mell."/>
      <sheetName val="1.2.sz.mell."/>
      <sheetName val="1.3.sz.mell."/>
      <sheetName val="1.4.sz.mell."/>
      <sheetName val="2.1.sz.mell  "/>
      <sheetName val="2.2.sz.mell  "/>
      <sheetName val="3.a.sz.mell.  "/>
      <sheetName val="4a.sz.mell."/>
      <sheetName val="5.sz.mell."/>
      <sheetName val="6.sz.mell."/>
      <sheetName val="7.sz.mell."/>
      <sheetName val="8.sz. melléklet"/>
      <sheetName val="9.1. sz. mell"/>
      <sheetName val="9.1.1. sz. mell "/>
      <sheetName val="9.1.2. sz. mell "/>
      <sheetName val="9.2. sz. mell"/>
      <sheetName val="9.2.3. sz. mell"/>
      <sheetName val="9.3. sz. mell"/>
      <sheetName val="9.3.1. sz. mell"/>
      <sheetName val="9.4. sz. mell "/>
      <sheetName val="10.sz.mell"/>
      <sheetName val="1. sz tájékoztató t."/>
      <sheetName val="2.a sz tájékoztató t"/>
      <sheetName val="3.a. sz tájékoztató t."/>
      <sheetName val="4.sz tájékoztató t."/>
      <sheetName val="5.sz.tájékoztató t"/>
      <sheetName val="6.sz tájékoztató t."/>
      <sheetName val="7. sz tájékoztató t."/>
      <sheetName val="8.sz.tájékoztató t."/>
      <sheetName val="9.sz.tájékoztató t.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Forintban!</v>
          </cell>
        </row>
      </sheetData>
      <sheetData sheetId="6"/>
      <sheetData sheetId="7">
        <row r="2">
          <cell r="C2" t="str">
            <v>Forintban!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2">
          <cell r="E2" t="str">
            <v>Forintban!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ÖSSZEFÜGGÉSEK"/>
      <sheetName val="1.1.sz.mell."/>
      <sheetName val="1.2.sz.mell."/>
      <sheetName val="1.3.sz.mell."/>
      <sheetName val="1.4.sz.mell."/>
      <sheetName val="2.1.sz.mell  "/>
      <sheetName val="2.2.sz.mell  "/>
      <sheetName val="ELLENŐRZÉS-1.sz.2.a.sz.2.b.sz."/>
      <sheetName val="3.sz.mell.  "/>
      <sheetName val="4.sz.mell."/>
      <sheetName val="5.sz.mell."/>
      <sheetName val="6.sz.mell."/>
      <sheetName val="7.sz.mell."/>
      <sheetName val="8.sz. melléklet"/>
      <sheetName val="9.1. sz. mell"/>
      <sheetName val="9.1.1. sz. mell "/>
      <sheetName val="9.1.2. sz. mell "/>
      <sheetName val="9.1.3. sz. mell"/>
      <sheetName val="9.2. sz. mell"/>
      <sheetName val="9.2.1. sz. mell"/>
      <sheetName val="9.2.2. sz.  mell"/>
      <sheetName val="9.2.3. sz. mell"/>
      <sheetName val="9.3. sz. mell"/>
      <sheetName val="9.3.1. sz. mell"/>
      <sheetName val="9.3.2. sz. mell"/>
      <sheetName val="9.3.3. sz. mell"/>
      <sheetName val="9.4. sz. mell "/>
      <sheetName val="10.sz.mell"/>
      <sheetName val="1. sz tájékoztató t."/>
      <sheetName val="2. sz tájékoztató t"/>
      <sheetName val="3. sz tájékoztató t."/>
      <sheetName val="4.sz tájékoztató t."/>
      <sheetName val="5.sz.tájékoztató t"/>
      <sheetName val="6.sz tájékoztató t."/>
      <sheetName val="7. sz tájékoztató t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F2" t="str">
            <v>Forintban!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1.sz.mell."/>
      <sheetName val="1.2.sz.mell."/>
      <sheetName val="1.3.sz.mell."/>
      <sheetName val="1.4.sz.mell."/>
      <sheetName val="2.1.sz.mell  "/>
      <sheetName val="2.2.sz.mell  "/>
      <sheetName val="3.a.sz.mell.  "/>
      <sheetName val="4a.sz.mell."/>
      <sheetName val="5.sz.mell."/>
      <sheetName val="6.sz.mell."/>
      <sheetName val="7.sz.mell."/>
      <sheetName val="8.sz. melléklet"/>
      <sheetName val="9.1. sz. mell"/>
      <sheetName val="9.1.1. sz. mell "/>
      <sheetName val="9.1.2. sz. mell "/>
      <sheetName val="9.2. sz. mell"/>
      <sheetName val="9.2.3. sz. mell"/>
      <sheetName val="9.3. sz. mell"/>
      <sheetName val="9.3.1. sz. mell"/>
      <sheetName val="9.4. sz. mell "/>
      <sheetName val="10.sz.mell"/>
      <sheetName val="1. sz tájékoztató t."/>
      <sheetName val="2.a sz tájékoztató t"/>
      <sheetName val="3.a. sz tájékoztató t."/>
      <sheetName val="4.sz tájékoztató t."/>
      <sheetName val="5.sz.tájékoztató t"/>
      <sheetName val="6.sz tájékoztató t."/>
      <sheetName val="7. sz tájékoztató t."/>
      <sheetName val="8.sz.tájékoztató t."/>
      <sheetName val="9.sz.tájékoztató t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I2" t="str">
            <v>Forintban!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1.sz.mell."/>
      <sheetName val="1.2.sz.mell."/>
      <sheetName val="1.3.sz.mell."/>
      <sheetName val="1.4.sz.mell."/>
      <sheetName val="2.1.sz.mell  "/>
      <sheetName val="2.2.sz.mell  "/>
      <sheetName val="3.sz.mell.  "/>
      <sheetName val="4.sz.mell."/>
      <sheetName val="5.sz.mell."/>
      <sheetName val="6.sz.mell."/>
      <sheetName val="7.sz.mell."/>
      <sheetName val="8.sz. melléklet"/>
      <sheetName val="9.1. sz. mell"/>
      <sheetName val="9.1.1. sz. mell "/>
      <sheetName val="9.1.2. sz. mell "/>
      <sheetName val="9.2. sz. mell"/>
      <sheetName val="9.2.1. sz. mell"/>
      <sheetName val="9.3. sz. mell"/>
      <sheetName val="9.3.1. sz. mell"/>
      <sheetName val="9.4. sz. mell "/>
      <sheetName val="10.sz.mell"/>
      <sheetName val="1. sz tájékoztató t."/>
      <sheetName val="2. sz tájékoztató t"/>
      <sheetName val="3. sz tájékoztató t."/>
      <sheetName val="4.sz tájékoztató t."/>
      <sheetName val="5.sz.tájékoztató t"/>
      <sheetName val="6.sz tájékoztató t."/>
      <sheetName val="7. sz tájékoztató t."/>
      <sheetName val="8.sz.tájékoztató t."/>
      <sheetName val="9.sz.tájékoztató t."/>
      <sheetName val="Munk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">
          <cell r="D2" t="str">
            <v>Forintban!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Munka2">
    <tabColor rgb="FF92D050"/>
  </sheetPr>
  <dimension ref="A1:C167"/>
  <sheetViews>
    <sheetView tabSelected="1" view="pageLayout" zoomScale="118" zoomScaleNormal="90" zoomScaleSheetLayoutView="90" zoomScalePageLayoutView="118" workbookViewId="0">
      <selection activeCell="F99" sqref="F99"/>
    </sheetView>
  </sheetViews>
  <sheetFormatPr defaultRowHeight="15.75" x14ac:dyDescent="0.25"/>
  <cols>
    <col min="1" max="1" width="9.5" style="172" customWidth="1"/>
    <col min="2" max="2" width="71.33203125" style="172" customWidth="1"/>
    <col min="3" max="3" width="16.5" style="315" customWidth="1"/>
    <col min="4" max="5" width="9.33203125" style="172"/>
    <col min="6" max="6" width="15.83203125" style="172" customWidth="1"/>
    <col min="7" max="16384" width="9.33203125" style="172"/>
  </cols>
  <sheetData>
    <row r="1" spans="1:3" ht="56.85" customHeight="1" x14ac:dyDescent="0.25">
      <c r="A1" s="1030" t="s">
        <v>2</v>
      </c>
      <c r="B1" s="1030"/>
      <c r="C1" s="1030"/>
    </row>
    <row r="2" spans="1:3" ht="15.95" customHeight="1" thickBot="1" x14ac:dyDescent="0.3">
      <c r="A2" s="1031"/>
      <c r="B2" s="1031"/>
      <c r="C2" s="303" t="s">
        <v>556</v>
      </c>
    </row>
    <row r="3" spans="1:3" ht="38.1" customHeight="1" thickBot="1" x14ac:dyDescent="0.3">
      <c r="A3" s="173" t="s">
        <v>48</v>
      </c>
      <c r="B3" s="986" t="s">
        <v>3</v>
      </c>
      <c r="C3" s="972" t="s">
        <v>584</v>
      </c>
    </row>
    <row r="4" spans="1:3" s="178" customFormat="1" ht="12" customHeight="1" thickBot="1" x14ac:dyDescent="0.25">
      <c r="A4" s="176"/>
      <c r="B4" s="177" t="s">
        <v>371</v>
      </c>
      <c r="C4" s="301" t="s">
        <v>372</v>
      </c>
    </row>
    <row r="5" spans="1:3" s="180" customFormat="1" ht="12" customHeight="1" thickBot="1" x14ac:dyDescent="0.25">
      <c r="A5" s="179" t="s">
        <v>4</v>
      </c>
      <c r="B5" s="194" t="s">
        <v>143</v>
      </c>
      <c r="C5" s="24">
        <f>+C6+C7+C8+C9+C10+C11</f>
        <v>1238436016</v>
      </c>
    </row>
    <row r="6" spans="1:3" s="180" customFormat="1" ht="12" customHeight="1" x14ac:dyDescent="0.2">
      <c r="A6" s="181" t="s">
        <v>60</v>
      </c>
      <c r="B6" s="205" t="s">
        <v>144</v>
      </c>
      <c r="C6" s="467">
        <v>362257530</v>
      </c>
    </row>
    <row r="7" spans="1:3" s="180" customFormat="1" ht="12" customHeight="1" x14ac:dyDescent="0.2">
      <c r="A7" s="182" t="s">
        <v>61</v>
      </c>
      <c r="B7" s="206" t="s">
        <v>145</v>
      </c>
      <c r="C7" s="470">
        <v>508904688</v>
      </c>
    </row>
    <row r="8" spans="1:3" s="180" customFormat="1" ht="12" customHeight="1" x14ac:dyDescent="0.2">
      <c r="A8" s="182" t="s">
        <v>62</v>
      </c>
      <c r="B8" s="206" t="s">
        <v>400</v>
      </c>
      <c r="C8" s="405">
        <v>344603826</v>
      </c>
    </row>
    <row r="9" spans="1:3" s="180" customFormat="1" ht="12" customHeight="1" x14ac:dyDescent="0.2">
      <c r="A9" s="182" t="s">
        <v>63</v>
      </c>
      <c r="B9" s="206" t="s">
        <v>146</v>
      </c>
      <c r="C9" s="405">
        <v>22669972</v>
      </c>
    </row>
    <row r="10" spans="1:3" s="180" customFormat="1" ht="12" customHeight="1" x14ac:dyDescent="0.2">
      <c r="A10" s="182" t="s">
        <v>81</v>
      </c>
      <c r="B10" s="207" t="s">
        <v>317</v>
      </c>
      <c r="C10" s="31"/>
    </row>
    <row r="11" spans="1:3" s="180" customFormat="1" ht="12" customHeight="1" thickBot="1" x14ac:dyDescent="0.25">
      <c r="A11" s="183" t="s">
        <v>64</v>
      </c>
      <c r="B11" s="186" t="s">
        <v>318</v>
      </c>
      <c r="C11" s="305"/>
    </row>
    <row r="12" spans="1:3" s="180" customFormat="1" ht="12" customHeight="1" thickBot="1" x14ac:dyDescent="0.25">
      <c r="A12" s="179" t="s">
        <v>5</v>
      </c>
      <c r="B12" s="208" t="s">
        <v>147</v>
      </c>
      <c r="C12" s="24">
        <f>+C13+C14+C15+C16+C17</f>
        <v>48145000</v>
      </c>
    </row>
    <row r="13" spans="1:3" s="180" customFormat="1" ht="12" customHeight="1" x14ac:dyDescent="0.2">
      <c r="A13" s="181" t="s">
        <v>66</v>
      </c>
      <c r="B13" s="205" t="s">
        <v>148</v>
      </c>
      <c r="C13" s="34"/>
    </row>
    <row r="14" spans="1:3" s="180" customFormat="1" ht="12" customHeight="1" x14ac:dyDescent="0.2">
      <c r="A14" s="182" t="s">
        <v>67</v>
      </c>
      <c r="B14" s="209" t="s">
        <v>548</v>
      </c>
      <c r="C14" s="29"/>
    </row>
    <row r="15" spans="1:3" s="180" customFormat="1" ht="12" customHeight="1" x14ac:dyDescent="0.2">
      <c r="A15" s="182" t="s">
        <v>68</v>
      </c>
      <c r="B15" s="210" t="s">
        <v>577</v>
      </c>
      <c r="C15" s="29"/>
    </row>
    <row r="16" spans="1:3" s="180" customFormat="1" ht="12" customHeight="1" x14ac:dyDescent="0.2">
      <c r="A16" s="182" t="s">
        <v>69</v>
      </c>
      <c r="B16" s="211" t="s">
        <v>550</v>
      </c>
      <c r="C16" s="29"/>
    </row>
    <row r="17" spans="1:3" s="180" customFormat="1" ht="12" customHeight="1" x14ac:dyDescent="0.2">
      <c r="A17" s="182" t="s">
        <v>70</v>
      </c>
      <c r="B17" s="206" t="s">
        <v>150</v>
      </c>
      <c r="C17" s="34">
        <v>48145000</v>
      </c>
    </row>
    <row r="18" spans="1:3" s="180" customFormat="1" ht="12" customHeight="1" thickBot="1" x14ac:dyDescent="0.25">
      <c r="A18" s="183" t="s">
        <v>76</v>
      </c>
      <c r="B18" s="186" t="s">
        <v>151</v>
      </c>
      <c r="C18" s="38"/>
    </row>
    <row r="19" spans="1:3" s="180" customFormat="1" ht="12" customHeight="1" thickBot="1" x14ac:dyDescent="0.25">
      <c r="A19" s="179" t="s">
        <v>6</v>
      </c>
      <c r="B19" s="194" t="s">
        <v>152</v>
      </c>
      <c r="C19" s="39"/>
    </row>
    <row r="20" spans="1:3" s="180" customFormat="1" ht="12" customHeight="1" x14ac:dyDescent="0.2">
      <c r="A20" s="181" t="s">
        <v>49</v>
      </c>
      <c r="B20" s="205" t="s">
        <v>153</v>
      </c>
      <c r="C20" s="34"/>
    </row>
    <row r="21" spans="1:3" s="180" customFormat="1" ht="12" customHeight="1" x14ac:dyDescent="0.2">
      <c r="A21" s="182" t="s">
        <v>50</v>
      </c>
      <c r="B21" s="206" t="s">
        <v>154</v>
      </c>
      <c r="C21" s="29"/>
    </row>
    <row r="22" spans="1:3" s="180" customFormat="1" ht="12" customHeight="1" x14ac:dyDescent="0.2">
      <c r="A22" s="182" t="s">
        <v>51</v>
      </c>
      <c r="B22" s="206" t="s">
        <v>312</v>
      </c>
      <c r="C22" s="29"/>
    </row>
    <row r="23" spans="1:3" s="180" customFormat="1" ht="12" customHeight="1" x14ac:dyDescent="0.2">
      <c r="A23" s="182" t="s">
        <v>52</v>
      </c>
      <c r="B23" s="206" t="s">
        <v>313</v>
      </c>
      <c r="C23" s="29"/>
    </row>
    <row r="24" spans="1:3" s="180" customFormat="1" ht="12" customHeight="1" x14ac:dyDescent="0.2">
      <c r="A24" s="182" t="s">
        <v>93</v>
      </c>
      <c r="B24" s="206" t="s">
        <v>155</v>
      </c>
      <c r="C24" s="29">
        <v>0</v>
      </c>
    </row>
    <row r="25" spans="1:3" s="180" customFormat="1" ht="12" customHeight="1" thickBot="1" x14ac:dyDescent="0.25">
      <c r="A25" s="183" t="s">
        <v>94</v>
      </c>
      <c r="B25" s="212" t="s">
        <v>156</v>
      </c>
      <c r="C25" s="38"/>
    </row>
    <row r="26" spans="1:3" s="180" customFormat="1" ht="12" customHeight="1" thickBot="1" x14ac:dyDescent="0.25">
      <c r="A26" s="179" t="s">
        <v>95</v>
      </c>
      <c r="B26" s="194" t="s">
        <v>401</v>
      </c>
      <c r="C26" s="41">
        <f>SUM(C27:C33)</f>
        <v>1000170000</v>
      </c>
    </row>
    <row r="27" spans="1:3" s="180" customFormat="1" ht="12" customHeight="1" x14ac:dyDescent="0.2">
      <c r="A27" s="181" t="s">
        <v>157</v>
      </c>
      <c r="B27" s="205" t="s">
        <v>405</v>
      </c>
      <c r="C27" s="26">
        <v>50000000</v>
      </c>
    </row>
    <row r="28" spans="1:3" s="180" customFormat="1" ht="12" customHeight="1" x14ac:dyDescent="0.2">
      <c r="A28" s="182" t="s">
        <v>158</v>
      </c>
      <c r="B28" s="206" t="s">
        <v>413</v>
      </c>
      <c r="C28" s="29">
        <v>43000000</v>
      </c>
    </row>
    <row r="29" spans="1:3" s="180" customFormat="1" ht="12" customHeight="1" x14ac:dyDescent="0.2">
      <c r="A29" s="182" t="s">
        <v>159</v>
      </c>
      <c r="B29" s="206" t="s">
        <v>406</v>
      </c>
      <c r="C29" s="29">
        <v>900000000</v>
      </c>
    </row>
    <row r="30" spans="1:3" s="180" customFormat="1" ht="12" customHeight="1" x14ac:dyDescent="0.2">
      <c r="A30" s="182" t="s">
        <v>160</v>
      </c>
      <c r="B30" s="206" t="s">
        <v>407</v>
      </c>
      <c r="C30" s="29">
        <v>1000000</v>
      </c>
    </row>
    <row r="31" spans="1:3" s="180" customFormat="1" ht="12" customHeight="1" x14ac:dyDescent="0.2">
      <c r="A31" s="182" t="s">
        <v>402</v>
      </c>
      <c r="B31" s="206" t="s">
        <v>161</v>
      </c>
      <c r="C31" s="306">
        <v>0</v>
      </c>
    </row>
    <row r="32" spans="1:3" s="180" customFormat="1" ht="12" customHeight="1" x14ac:dyDescent="0.2">
      <c r="A32" s="182" t="s">
        <v>403</v>
      </c>
      <c r="B32" s="206" t="s">
        <v>162</v>
      </c>
      <c r="C32" s="29">
        <v>50000</v>
      </c>
    </row>
    <row r="33" spans="1:3" s="180" customFormat="1" ht="12" customHeight="1" thickBot="1" x14ac:dyDescent="0.25">
      <c r="A33" s="183" t="s">
        <v>404</v>
      </c>
      <c r="B33" s="213" t="s">
        <v>163</v>
      </c>
      <c r="C33" s="37">
        <v>6120000</v>
      </c>
    </row>
    <row r="34" spans="1:3" s="180" customFormat="1" ht="12" customHeight="1" thickBot="1" x14ac:dyDescent="0.25">
      <c r="A34" s="179" t="s">
        <v>8</v>
      </c>
      <c r="B34" s="194" t="s">
        <v>319</v>
      </c>
      <c r="C34" s="24">
        <f>SUM(C35:C45)</f>
        <v>248045000</v>
      </c>
    </row>
    <row r="35" spans="1:3" s="180" customFormat="1" ht="12" customHeight="1" x14ac:dyDescent="0.2">
      <c r="A35" s="181" t="s">
        <v>53</v>
      </c>
      <c r="B35" s="205" t="s">
        <v>166</v>
      </c>
      <c r="C35" s="34"/>
    </row>
    <row r="36" spans="1:3" s="180" customFormat="1" ht="12" customHeight="1" x14ac:dyDescent="0.2">
      <c r="A36" s="182" t="s">
        <v>54</v>
      </c>
      <c r="B36" s="206" t="s">
        <v>167</v>
      </c>
      <c r="C36" s="34">
        <v>67590000</v>
      </c>
    </row>
    <row r="37" spans="1:3" s="180" customFormat="1" ht="12" customHeight="1" x14ac:dyDescent="0.2">
      <c r="A37" s="182" t="s">
        <v>55</v>
      </c>
      <c r="B37" s="206" t="s">
        <v>168</v>
      </c>
      <c r="C37" s="34">
        <v>27128000</v>
      </c>
    </row>
    <row r="38" spans="1:3" s="180" customFormat="1" ht="12" customHeight="1" x14ac:dyDescent="0.2">
      <c r="A38" s="182" t="s">
        <v>97</v>
      </c>
      <c r="B38" s="206" t="s">
        <v>169</v>
      </c>
      <c r="C38" s="28">
        <v>44000000</v>
      </c>
    </row>
    <row r="39" spans="1:3" s="180" customFormat="1" ht="12" customHeight="1" x14ac:dyDescent="0.2">
      <c r="A39" s="182" t="s">
        <v>98</v>
      </c>
      <c r="B39" s="206" t="s">
        <v>170</v>
      </c>
      <c r="C39" s="28">
        <v>67500000</v>
      </c>
    </row>
    <row r="40" spans="1:3" s="180" customFormat="1" ht="12" customHeight="1" x14ac:dyDescent="0.2">
      <c r="A40" s="182" t="s">
        <v>99</v>
      </c>
      <c r="B40" s="206" t="s">
        <v>171</v>
      </c>
      <c r="C40" s="28">
        <v>26907000</v>
      </c>
    </row>
    <row r="41" spans="1:3" s="180" customFormat="1" ht="12" customHeight="1" x14ac:dyDescent="0.2">
      <c r="A41" s="182" t="s">
        <v>100</v>
      </c>
      <c r="B41" s="206" t="s">
        <v>172</v>
      </c>
      <c r="C41" s="306"/>
    </row>
    <row r="42" spans="1:3" s="180" customFormat="1" ht="12" customHeight="1" x14ac:dyDescent="0.2">
      <c r="A42" s="182" t="s">
        <v>101</v>
      </c>
      <c r="B42" s="206" t="s">
        <v>408</v>
      </c>
      <c r="C42" s="44"/>
    </row>
    <row r="43" spans="1:3" s="180" customFormat="1" ht="12" customHeight="1" x14ac:dyDescent="0.2">
      <c r="A43" s="182" t="s">
        <v>164</v>
      </c>
      <c r="B43" s="206" t="s">
        <v>174</v>
      </c>
      <c r="C43" s="44"/>
    </row>
    <row r="44" spans="1:3" s="180" customFormat="1" ht="12" customHeight="1" x14ac:dyDescent="0.2">
      <c r="A44" s="183" t="s">
        <v>165</v>
      </c>
      <c r="B44" s="212" t="s">
        <v>321</v>
      </c>
      <c r="C44" s="44"/>
    </row>
    <row r="45" spans="1:3" s="180" customFormat="1" ht="12" customHeight="1" thickBot="1" x14ac:dyDescent="0.25">
      <c r="A45" s="183" t="s">
        <v>320</v>
      </c>
      <c r="B45" s="186" t="s">
        <v>175</v>
      </c>
      <c r="C45" s="45">
        <v>14920000</v>
      </c>
    </row>
    <row r="46" spans="1:3" s="180" customFormat="1" ht="12" customHeight="1" thickBot="1" x14ac:dyDescent="0.25">
      <c r="A46" s="179" t="s">
        <v>9</v>
      </c>
      <c r="B46" s="194" t="s">
        <v>176</v>
      </c>
      <c r="C46" s="46"/>
    </row>
    <row r="47" spans="1:3" s="180" customFormat="1" ht="12" customHeight="1" x14ac:dyDescent="0.2">
      <c r="A47" s="181" t="s">
        <v>56</v>
      </c>
      <c r="B47" s="205" t="s">
        <v>180</v>
      </c>
      <c r="C47" s="34"/>
    </row>
    <row r="48" spans="1:3" s="180" customFormat="1" ht="12" customHeight="1" x14ac:dyDescent="0.2">
      <c r="A48" s="182" t="s">
        <v>57</v>
      </c>
      <c r="B48" s="206" t="s">
        <v>181</v>
      </c>
      <c r="C48" s="29"/>
    </row>
    <row r="49" spans="1:3" s="180" customFormat="1" ht="12" customHeight="1" x14ac:dyDescent="0.2">
      <c r="A49" s="182" t="s">
        <v>177</v>
      </c>
      <c r="B49" s="206" t="s">
        <v>182</v>
      </c>
      <c r="C49" s="29"/>
    </row>
    <row r="50" spans="1:3" s="180" customFormat="1" ht="12" customHeight="1" x14ac:dyDescent="0.2">
      <c r="A50" s="182" t="s">
        <v>178</v>
      </c>
      <c r="B50" s="206" t="s">
        <v>183</v>
      </c>
      <c r="C50" s="29"/>
    </row>
    <row r="51" spans="1:3" s="180" customFormat="1" ht="12" customHeight="1" thickBot="1" x14ac:dyDescent="0.25">
      <c r="A51" s="183" t="s">
        <v>179</v>
      </c>
      <c r="B51" s="186" t="s">
        <v>184</v>
      </c>
      <c r="C51" s="38"/>
    </row>
    <row r="52" spans="1:3" s="180" customFormat="1" ht="12" customHeight="1" thickBot="1" x14ac:dyDescent="0.25">
      <c r="A52" s="179" t="s">
        <v>102</v>
      </c>
      <c r="B52" s="194" t="s">
        <v>185</v>
      </c>
      <c r="C52" s="39">
        <v>30000</v>
      </c>
    </row>
    <row r="53" spans="1:3" s="180" customFormat="1" ht="12" customHeight="1" x14ac:dyDescent="0.2">
      <c r="A53" s="181" t="s">
        <v>58</v>
      </c>
      <c r="B53" s="205" t="s">
        <v>186</v>
      </c>
      <c r="C53" s="34"/>
    </row>
    <row r="54" spans="1:3" s="180" customFormat="1" ht="12" customHeight="1" x14ac:dyDescent="0.2">
      <c r="A54" s="182" t="s">
        <v>59</v>
      </c>
      <c r="B54" s="206" t="s">
        <v>314</v>
      </c>
      <c r="C54" s="29"/>
    </row>
    <row r="55" spans="1:3" s="180" customFormat="1" ht="12" customHeight="1" x14ac:dyDescent="0.2">
      <c r="A55" s="182" t="s">
        <v>189</v>
      </c>
      <c r="B55" s="206" t="s">
        <v>187</v>
      </c>
      <c r="C55" s="29">
        <v>30000</v>
      </c>
    </row>
    <row r="56" spans="1:3" s="180" customFormat="1" ht="12" customHeight="1" thickBot="1" x14ac:dyDescent="0.25">
      <c r="A56" s="183" t="s">
        <v>190</v>
      </c>
      <c r="B56" s="186" t="s">
        <v>188</v>
      </c>
      <c r="C56" s="38"/>
    </row>
    <row r="57" spans="1:3" s="180" customFormat="1" ht="12" customHeight="1" thickBot="1" x14ac:dyDescent="0.25">
      <c r="A57" s="179" t="s">
        <v>11</v>
      </c>
      <c r="B57" s="208" t="s">
        <v>191</v>
      </c>
      <c r="C57" s="46"/>
    </row>
    <row r="58" spans="1:3" s="180" customFormat="1" ht="12" customHeight="1" x14ac:dyDescent="0.2">
      <c r="A58" s="181" t="s">
        <v>103</v>
      </c>
      <c r="B58" s="205" t="s">
        <v>193</v>
      </c>
      <c r="C58" s="34"/>
    </row>
    <row r="59" spans="1:3" s="180" customFormat="1" ht="12" customHeight="1" x14ac:dyDescent="0.2">
      <c r="A59" s="182" t="s">
        <v>104</v>
      </c>
      <c r="B59" s="206" t="s">
        <v>315</v>
      </c>
      <c r="C59" s="29"/>
    </row>
    <row r="60" spans="1:3" s="180" customFormat="1" ht="12" customHeight="1" x14ac:dyDescent="0.2">
      <c r="A60" s="182" t="s">
        <v>125</v>
      </c>
      <c r="B60" s="206" t="s">
        <v>194</v>
      </c>
      <c r="C60" s="29"/>
    </row>
    <row r="61" spans="1:3" s="180" customFormat="1" ht="12" customHeight="1" thickBot="1" x14ac:dyDescent="0.25">
      <c r="A61" s="183" t="s">
        <v>192</v>
      </c>
      <c r="B61" s="186" t="s">
        <v>195</v>
      </c>
      <c r="C61" s="38"/>
    </row>
    <row r="62" spans="1:3" s="180" customFormat="1" ht="12" customHeight="1" thickBot="1" x14ac:dyDescent="0.25">
      <c r="A62" s="179" t="s">
        <v>361</v>
      </c>
      <c r="B62" s="194" t="s">
        <v>196</v>
      </c>
      <c r="C62" s="41">
        <f>+C5+C12+C19+C26+C34+C46+C52+C57</f>
        <v>2534826016</v>
      </c>
    </row>
    <row r="63" spans="1:3" s="180" customFormat="1" ht="12" customHeight="1" thickBot="1" x14ac:dyDescent="0.25">
      <c r="A63" s="185" t="s">
        <v>197</v>
      </c>
      <c r="B63" s="208" t="s">
        <v>198</v>
      </c>
      <c r="C63" s="24"/>
    </row>
    <row r="64" spans="1:3" s="180" customFormat="1" ht="12" customHeight="1" x14ac:dyDescent="0.2">
      <c r="A64" s="181" t="s">
        <v>229</v>
      </c>
      <c r="B64" s="205" t="s">
        <v>199</v>
      </c>
      <c r="C64" s="34"/>
    </row>
    <row r="65" spans="1:3" s="180" customFormat="1" ht="12" customHeight="1" x14ac:dyDescent="0.2">
      <c r="A65" s="182" t="s">
        <v>238</v>
      </c>
      <c r="B65" s="206" t="s">
        <v>200</v>
      </c>
      <c r="C65" s="29"/>
    </row>
    <row r="66" spans="1:3" s="180" customFormat="1" ht="12" customHeight="1" thickBot="1" x14ac:dyDescent="0.25">
      <c r="A66" s="183" t="s">
        <v>239</v>
      </c>
      <c r="B66" s="186" t="s">
        <v>346</v>
      </c>
      <c r="C66" s="38"/>
    </row>
    <row r="67" spans="1:3" s="180" customFormat="1" ht="12" customHeight="1" thickBot="1" x14ac:dyDescent="0.25">
      <c r="A67" s="185" t="s">
        <v>202</v>
      </c>
      <c r="B67" s="208" t="s">
        <v>203</v>
      </c>
      <c r="C67" s="24"/>
    </row>
    <row r="68" spans="1:3" s="180" customFormat="1" ht="12" customHeight="1" x14ac:dyDescent="0.2">
      <c r="A68" s="181" t="s">
        <v>82</v>
      </c>
      <c r="B68" s="205" t="s">
        <v>204</v>
      </c>
      <c r="C68" s="34"/>
    </row>
    <row r="69" spans="1:3" s="180" customFormat="1" ht="12" customHeight="1" x14ac:dyDescent="0.2">
      <c r="A69" s="182" t="s">
        <v>83</v>
      </c>
      <c r="B69" s="206" t="s">
        <v>205</v>
      </c>
      <c r="C69" s="29"/>
    </row>
    <row r="70" spans="1:3" s="180" customFormat="1" ht="12" customHeight="1" x14ac:dyDescent="0.2">
      <c r="A70" s="182" t="s">
        <v>230</v>
      </c>
      <c r="B70" s="206" t="s">
        <v>206</v>
      </c>
      <c r="C70" s="29"/>
    </row>
    <row r="71" spans="1:3" s="180" customFormat="1" ht="12" customHeight="1" thickBot="1" x14ac:dyDescent="0.25">
      <c r="A71" s="183" t="s">
        <v>231</v>
      </c>
      <c r="B71" s="186" t="s">
        <v>207</v>
      </c>
      <c r="C71" s="38"/>
    </row>
    <row r="72" spans="1:3" s="180" customFormat="1" ht="12" customHeight="1" thickBot="1" x14ac:dyDescent="0.25">
      <c r="A72" s="185" t="s">
        <v>208</v>
      </c>
      <c r="B72" s="208" t="s">
        <v>209</v>
      </c>
      <c r="C72" s="24">
        <f>SUM(C73:C74)</f>
        <v>400000000</v>
      </c>
    </row>
    <row r="73" spans="1:3" s="180" customFormat="1" ht="12" customHeight="1" x14ac:dyDescent="0.2">
      <c r="A73" s="181" t="s">
        <v>232</v>
      </c>
      <c r="B73" s="205" t="s">
        <v>210</v>
      </c>
      <c r="C73" s="34">
        <v>400000000</v>
      </c>
    </row>
    <row r="74" spans="1:3" s="180" customFormat="1" ht="12" customHeight="1" thickBot="1" x14ac:dyDescent="0.25">
      <c r="A74" s="183" t="s">
        <v>233</v>
      </c>
      <c r="B74" s="186" t="s">
        <v>211</v>
      </c>
      <c r="C74" s="38"/>
    </row>
    <row r="75" spans="1:3" s="180" customFormat="1" ht="12" customHeight="1" thickBot="1" x14ac:dyDescent="0.25">
      <c r="A75" s="185" t="s">
        <v>212</v>
      </c>
      <c r="B75" s="208" t="s">
        <v>213</v>
      </c>
      <c r="C75" s="24"/>
    </row>
    <row r="76" spans="1:3" s="180" customFormat="1" ht="12" customHeight="1" x14ac:dyDescent="0.2">
      <c r="A76" s="181" t="s">
        <v>234</v>
      </c>
      <c r="B76" s="205" t="s">
        <v>214</v>
      </c>
      <c r="C76" s="34"/>
    </row>
    <row r="77" spans="1:3" s="180" customFormat="1" ht="12" customHeight="1" x14ac:dyDescent="0.2">
      <c r="A77" s="182" t="s">
        <v>235</v>
      </c>
      <c r="B77" s="206" t="s">
        <v>215</v>
      </c>
      <c r="C77" s="29"/>
    </row>
    <row r="78" spans="1:3" s="180" customFormat="1" ht="12" customHeight="1" thickBot="1" x14ac:dyDescent="0.25">
      <c r="A78" s="183" t="s">
        <v>236</v>
      </c>
      <c r="B78" s="186" t="s">
        <v>216</v>
      </c>
      <c r="C78" s="38"/>
    </row>
    <row r="79" spans="1:3" s="180" customFormat="1" ht="12" customHeight="1" thickBot="1" x14ac:dyDescent="0.25">
      <c r="A79" s="185" t="s">
        <v>217</v>
      </c>
      <c r="B79" s="208" t="s">
        <v>237</v>
      </c>
      <c r="C79" s="24"/>
    </row>
    <row r="80" spans="1:3" s="180" customFormat="1" ht="12" customHeight="1" x14ac:dyDescent="0.2">
      <c r="A80" s="187" t="s">
        <v>218</v>
      </c>
      <c r="B80" s="205" t="s">
        <v>219</v>
      </c>
      <c r="C80" s="34"/>
    </row>
    <row r="81" spans="1:3" s="180" customFormat="1" ht="12" customHeight="1" x14ac:dyDescent="0.2">
      <c r="A81" s="188" t="s">
        <v>220</v>
      </c>
      <c r="B81" s="206" t="s">
        <v>221</v>
      </c>
      <c r="C81" s="29"/>
    </row>
    <row r="82" spans="1:3" s="180" customFormat="1" ht="12" customHeight="1" x14ac:dyDescent="0.2">
      <c r="A82" s="188" t="s">
        <v>222</v>
      </c>
      <c r="B82" s="206" t="s">
        <v>223</v>
      </c>
      <c r="C82" s="29"/>
    </row>
    <row r="83" spans="1:3" s="180" customFormat="1" ht="12" customHeight="1" thickBot="1" x14ac:dyDescent="0.25">
      <c r="A83" s="189" t="s">
        <v>224</v>
      </c>
      <c r="B83" s="186" t="s">
        <v>225</v>
      </c>
      <c r="C83" s="38"/>
    </row>
    <row r="84" spans="1:3" s="180" customFormat="1" ht="12" customHeight="1" thickBot="1" x14ac:dyDescent="0.25">
      <c r="A84" s="185" t="s">
        <v>226</v>
      </c>
      <c r="B84" s="208" t="s">
        <v>360</v>
      </c>
      <c r="C84" s="307"/>
    </row>
    <row r="85" spans="1:3" s="180" customFormat="1" ht="13.5" customHeight="1" thickBot="1" x14ac:dyDescent="0.25">
      <c r="A85" s="185" t="s">
        <v>228</v>
      </c>
      <c r="B85" s="208" t="s">
        <v>227</v>
      </c>
      <c r="C85" s="307"/>
    </row>
    <row r="86" spans="1:3" s="180" customFormat="1" ht="15.75" customHeight="1" thickBot="1" x14ac:dyDescent="0.25">
      <c r="A86" s="185" t="s">
        <v>240</v>
      </c>
      <c r="B86" s="190" t="s">
        <v>363</v>
      </c>
      <c r="C86" s="41">
        <f>+C63+C67+C72+C75+C79+C85+C84</f>
        <v>400000000</v>
      </c>
    </row>
    <row r="87" spans="1:3" s="180" customFormat="1" ht="16.5" customHeight="1" thickBot="1" x14ac:dyDescent="0.25">
      <c r="A87" s="191" t="s">
        <v>362</v>
      </c>
      <c r="B87" s="192" t="s">
        <v>364</v>
      </c>
      <c r="C87" s="41">
        <f>+C62+C86</f>
        <v>2934826016</v>
      </c>
    </row>
    <row r="88" spans="1:3" s="180" customFormat="1" ht="39.950000000000003" customHeight="1" x14ac:dyDescent="0.2">
      <c r="A88" s="193"/>
      <c r="B88" s="193"/>
      <c r="C88" s="308"/>
    </row>
    <row r="89" spans="1:3" ht="16.5" customHeight="1" x14ac:dyDescent="0.25">
      <c r="A89" s="1034" t="s">
        <v>32</v>
      </c>
      <c r="B89" s="1034"/>
      <c r="C89" s="302"/>
    </row>
    <row r="90" spans="1:3" ht="16.5" customHeight="1" thickBot="1" x14ac:dyDescent="0.3">
      <c r="A90" s="1032" t="s">
        <v>85</v>
      </c>
      <c r="B90" s="1032"/>
      <c r="C90" s="309"/>
    </row>
    <row r="91" spans="1:3" ht="38.1" customHeight="1" thickBot="1" x14ac:dyDescent="0.3">
      <c r="A91" s="173" t="s">
        <v>48</v>
      </c>
      <c r="B91" s="174" t="s">
        <v>33</v>
      </c>
      <c r="C91" s="972" t="s">
        <v>584</v>
      </c>
    </row>
    <row r="92" spans="1:3" s="178" customFormat="1" ht="12" customHeight="1" thickBot="1" x14ac:dyDescent="0.25">
      <c r="A92" s="179"/>
      <c r="B92" s="194" t="s">
        <v>371</v>
      </c>
      <c r="C92" s="310" t="s">
        <v>372</v>
      </c>
    </row>
    <row r="93" spans="1:3" ht="15" customHeight="1" thickBot="1" x14ac:dyDescent="0.3">
      <c r="A93" s="176" t="s">
        <v>4</v>
      </c>
      <c r="B93" s="177" t="s">
        <v>322</v>
      </c>
      <c r="C93" s="24">
        <f>SUM(C94:C98)</f>
        <v>2610258168</v>
      </c>
    </row>
    <row r="94" spans="1:3" ht="12" customHeight="1" x14ac:dyDescent="0.25">
      <c r="A94" s="195" t="s">
        <v>60</v>
      </c>
      <c r="B94" s="214" t="s">
        <v>34</v>
      </c>
      <c r="C94" s="26">
        <v>1174948300</v>
      </c>
    </row>
    <row r="95" spans="1:3" ht="12" customHeight="1" x14ac:dyDescent="0.25">
      <c r="A95" s="196" t="s">
        <v>61</v>
      </c>
      <c r="B95" s="209" t="s">
        <v>105</v>
      </c>
      <c r="C95" s="29">
        <v>164327500</v>
      </c>
    </row>
    <row r="96" spans="1:3" ht="12" customHeight="1" x14ac:dyDescent="0.25">
      <c r="A96" s="196" t="s">
        <v>62</v>
      </c>
      <c r="B96" s="209" t="s">
        <v>80</v>
      </c>
      <c r="C96" s="29">
        <v>770541985</v>
      </c>
    </row>
    <row r="97" spans="1:3" ht="12" customHeight="1" x14ac:dyDescent="0.25">
      <c r="A97" s="196" t="s">
        <v>63</v>
      </c>
      <c r="B97" s="215" t="s">
        <v>106</v>
      </c>
      <c r="C97" s="29">
        <v>10000000</v>
      </c>
    </row>
    <row r="98" spans="1:3" ht="12" customHeight="1" x14ac:dyDescent="0.25">
      <c r="A98" s="196" t="s">
        <v>71</v>
      </c>
      <c r="B98" s="216" t="s">
        <v>107</v>
      </c>
      <c r="C98" s="44">
        <f>SUM(C99:C110)</f>
        <v>490440383</v>
      </c>
    </row>
    <row r="99" spans="1:3" ht="12" customHeight="1" x14ac:dyDescent="0.25">
      <c r="A99" s="196" t="s">
        <v>64</v>
      </c>
      <c r="B99" s="209" t="s">
        <v>327</v>
      </c>
      <c r="C99" s="29"/>
    </row>
    <row r="100" spans="1:3" ht="12" customHeight="1" x14ac:dyDescent="0.25">
      <c r="A100" s="196" t="s">
        <v>65</v>
      </c>
      <c r="B100" s="217" t="s">
        <v>326</v>
      </c>
      <c r="C100" s="724">
        <v>204308801</v>
      </c>
    </row>
    <row r="101" spans="1:3" ht="12" customHeight="1" x14ac:dyDescent="0.25">
      <c r="A101" s="196" t="s">
        <v>72</v>
      </c>
      <c r="B101" s="217" t="s">
        <v>325</v>
      </c>
      <c r="C101" s="29"/>
    </row>
    <row r="102" spans="1:3" ht="12" customHeight="1" x14ac:dyDescent="0.25">
      <c r="A102" s="196" t="s">
        <v>73</v>
      </c>
      <c r="B102" s="218" t="s">
        <v>243</v>
      </c>
      <c r="C102" s="29"/>
    </row>
    <row r="103" spans="1:3" ht="12" customHeight="1" x14ac:dyDescent="0.25">
      <c r="A103" s="196" t="s">
        <v>74</v>
      </c>
      <c r="B103" s="209" t="s">
        <v>414</v>
      </c>
      <c r="C103" s="29"/>
    </row>
    <row r="104" spans="1:3" ht="12" customHeight="1" x14ac:dyDescent="0.25">
      <c r="A104" s="196" t="s">
        <v>75</v>
      </c>
      <c r="B104" s="209" t="s">
        <v>245</v>
      </c>
      <c r="C104" s="29"/>
    </row>
    <row r="105" spans="1:3" ht="12" customHeight="1" x14ac:dyDescent="0.25">
      <c r="A105" s="196" t="s">
        <v>77</v>
      </c>
      <c r="B105" s="218" t="s">
        <v>246</v>
      </c>
      <c r="C105" s="29">
        <v>50675514</v>
      </c>
    </row>
    <row r="106" spans="1:3" ht="12" customHeight="1" x14ac:dyDescent="0.25">
      <c r="A106" s="196" t="s">
        <v>108</v>
      </c>
      <c r="B106" s="218" t="s">
        <v>247</v>
      </c>
      <c r="C106" s="29"/>
    </row>
    <row r="107" spans="1:3" ht="12" customHeight="1" x14ac:dyDescent="0.25">
      <c r="A107" s="196" t="s">
        <v>241</v>
      </c>
      <c r="B107" s="209" t="s">
        <v>248</v>
      </c>
      <c r="C107" s="29"/>
    </row>
    <row r="108" spans="1:3" ht="12" customHeight="1" x14ac:dyDescent="0.25">
      <c r="A108" s="197" t="s">
        <v>242</v>
      </c>
      <c r="B108" s="217" t="s">
        <v>249</v>
      </c>
      <c r="C108" s="29"/>
    </row>
    <row r="109" spans="1:3" ht="12" customHeight="1" x14ac:dyDescent="0.25">
      <c r="A109" s="196" t="s">
        <v>323</v>
      </c>
      <c r="B109" s="217" t="s">
        <v>250</v>
      </c>
      <c r="C109" s="29"/>
    </row>
    <row r="110" spans="1:3" ht="12" customHeight="1" x14ac:dyDescent="0.25">
      <c r="A110" s="198" t="s">
        <v>324</v>
      </c>
      <c r="B110" s="217" t="s">
        <v>251</v>
      </c>
      <c r="C110" s="968">
        <v>235456068</v>
      </c>
    </row>
    <row r="111" spans="1:3" ht="12" customHeight="1" x14ac:dyDescent="0.25">
      <c r="A111" s="196" t="s">
        <v>328</v>
      </c>
      <c r="B111" s="215" t="s">
        <v>35</v>
      </c>
      <c r="C111" s="60">
        <f>C112+C113</f>
        <v>88000000</v>
      </c>
    </row>
    <row r="112" spans="1:3" ht="12" customHeight="1" x14ac:dyDescent="0.25">
      <c r="A112" s="196" t="s">
        <v>329</v>
      </c>
      <c r="B112" s="209" t="s">
        <v>331</v>
      </c>
      <c r="C112" s="29">
        <v>10000000</v>
      </c>
    </row>
    <row r="113" spans="1:3" ht="12" customHeight="1" thickBot="1" x14ac:dyDescent="0.3">
      <c r="A113" s="200" t="s">
        <v>330</v>
      </c>
      <c r="B113" s="219" t="s">
        <v>332</v>
      </c>
      <c r="C113" s="38">
        <v>78000000</v>
      </c>
    </row>
    <row r="114" spans="1:3" ht="12" customHeight="1" thickBot="1" x14ac:dyDescent="0.3">
      <c r="A114" s="201" t="s">
        <v>5</v>
      </c>
      <c r="B114" s="202" t="s">
        <v>252</v>
      </c>
      <c r="C114" s="24">
        <f>+C115+C117+C119</f>
        <v>190100000</v>
      </c>
    </row>
    <row r="115" spans="1:3" ht="12" customHeight="1" x14ac:dyDescent="0.25">
      <c r="A115" s="203" t="s">
        <v>66</v>
      </c>
      <c r="B115" s="209" t="s">
        <v>124</v>
      </c>
      <c r="C115" s="476">
        <v>111600000</v>
      </c>
    </row>
    <row r="116" spans="1:3" ht="12" customHeight="1" x14ac:dyDescent="0.25">
      <c r="A116" s="203" t="s">
        <v>67</v>
      </c>
      <c r="B116" s="217" t="s">
        <v>256</v>
      </c>
      <c r="C116" s="405"/>
    </row>
    <row r="117" spans="1:3" ht="12" customHeight="1" x14ac:dyDescent="0.25">
      <c r="A117" s="203" t="s">
        <v>68</v>
      </c>
      <c r="B117" s="217" t="s">
        <v>109</v>
      </c>
      <c r="C117" s="405">
        <v>73000000</v>
      </c>
    </row>
    <row r="118" spans="1:3" ht="12" customHeight="1" x14ac:dyDescent="0.25">
      <c r="A118" s="203" t="s">
        <v>69</v>
      </c>
      <c r="B118" s="217" t="s">
        <v>257</v>
      </c>
      <c r="C118" s="29"/>
    </row>
    <row r="119" spans="1:3" ht="12" customHeight="1" x14ac:dyDescent="0.25">
      <c r="A119" s="203" t="s">
        <v>70</v>
      </c>
      <c r="B119" s="186" t="s">
        <v>126</v>
      </c>
      <c r="C119" s="29">
        <v>5500000</v>
      </c>
    </row>
    <row r="120" spans="1:3" ht="12" customHeight="1" x14ac:dyDescent="0.25">
      <c r="A120" s="203" t="s">
        <v>76</v>
      </c>
      <c r="B120" s="207" t="s">
        <v>316</v>
      </c>
      <c r="C120" s="29"/>
    </row>
    <row r="121" spans="1:3" ht="12" customHeight="1" x14ac:dyDescent="0.25">
      <c r="A121" s="203" t="s">
        <v>78</v>
      </c>
      <c r="B121" s="220" t="s">
        <v>262</v>
      </c>
      <c r="C121" s="29"/>
    </row>
    <row r="122" spans="1:3" x14ac:dyDescent="0.25">
      <c r="A122" s="203" t="s">
        <v>110</v>
      </c>
      <c r="B122" s="209" t="s">
        <v>245</v>
      </c>
      <c r="C122" s="29"/>
    </row>
    <row r="123" spans="1:3" ht="12" customHeight="1" x14ac:dyDescent="0.25">
      <c r="A123" s="203" t="s">
        <v>111</v>
      </c>
      <c r="B123" s="209" t="s">
        <v>261</v>
      </c>
      <c r="C123" s="29"/>
    </row>
    <row r="124" spans="1:3" ht="12" customHeight="1" x14ac:dyDescent="0.25">
      <c r="A124" s="203" t="s">
        <v>112</v>
      </c>
      <c r="B124" s="209" t="s">
        <v>260</v>
      </c>
      <c r="C124" s="29"/>
    </row>
    <row r="125" spans="1:3" ht="12" customHeight="1" x14ac:dyDescent="0.25">
      <c r="A125" s="203" t="s">
        <v>253</v>
      </c>
      <c r="B125" s="209" t="s">
        <v>248</v>
      </c>
      <c r="C125" s="29"/>
    </row>
    <row r="126" spans="1:3" ht="12" customHeight="1" x14ac:dyDescent="0.25">
      <c r="A126" s="203" t="s">
        <v>254</v>
      </c>
      <c r="B126" s="209" t="s">
        <v>259</v>
      </c>
      <c r="C126" s="29">
        <v>5500000</v>
      </c>
    </row>
    <row r="127" spans="1:3" ht="16.5" thickBot="1" x14ac:dyDescent="0.3">
      <c r="A127" s="197" t="s">
        <v>255</v>
      </c>
      <c r="B127" s="209" t="s">
        <v>258</v>
      </c>
      <c r="C127" s="38"/>
    </row>
    <row r="128" spans="1:3" ht="12" customHeight="1" thickBot="1" x14ac:dyDescent="0.3">
      <c r="A128" s="179" t="s">
        <v>6</v>
      </c>
      <c r="B128" s="221" t="s">
        <v>333</v>
      </c>
      <c r="C128" s="24">
        <f>+C93+C111+C114</f>
        <v>2888358168</v>
      </c>
    </row>
    <row r="129" spans="1:3" ht="12" customHeight="1" thickBot="1" x14ac:dyDescent="0.3">
      <c r="A129" s="179" t="s">
        <v>7</v>
      </c>
      <c r="B129" s="221" t="s">
        <v>334</v>
      </c>
      <c r="C129" s="26"/>
    </row>
    <row r="130" spans="1:3" ht="12" customHeight="1" x14ac:dyDescent="0.25">
      <c r="A130" s="203" t="s">
        <v>157</v>
      </c>
      <c r="B130" s="217" t="s">
        <v>341</v>
      </c>
      <c r="C130" s="29"/>
    </row>
    <row r="131" spans="1:3" ht="12" customHeight="1" x14ac:dyDescent="0.25">
      <c r="A131" s="203" t="s">
        <v>158</v>
      </c>
      <c r="B131" s="217" t="s">
        <v>342</v>
      </c>
      <c r="C131" s="29"/>
    </row>
    <row r="132" spans="1:3" ht="12" customHeight="1" thickBot="1" x14ac:dyDescent="0.3">
      <c r="A132" s="197" t="s">
        <v>159</v>
      </c>
      <c r="B132" s="217" t="s">
        <v>343</v>
      </c>
      <c r="C132" s="38"/>
    </row>
    <row r="133" spans="1:3" ht="12" customHeight="1" thickBot="1" x14ac:dyDescent="0.3">
      <c r="A133" s="179" t="s">
        <v>8</v>
      </c>
      <c r="B133" s="221" t="s">
        <v>335</v>
      </c>
      <c r="C133" s="24"/>
    </row>
    <row r="134" spans="1:3" ht="12" customHeight="1" x14ac:dyDescent="0.25">
      <c r="A134" s="203" t="s">
        <v>53</v>
      </c>
      <c r="B134" s="220" t="s">
        <v>344</v>
      </c>
      <c r="C134" s="34"/>
    </row>
    <row r="135" spans="1:3" ht="12" customHeight="1" x14ac:dyDescent="0.25">
      <c r="A135" s="203" t="s">
        <v>54</v>
      </c>
      <c r="B135" s="220" t="s">
        <v>336</v>
      </c>
      <c r="C135" s="29"/>
    </row>
    <row r="136" spans="1:3" ht="12" customHeight="1" x14ac:dyDescent="0.25">
      <c r="A136" s="203" t="s">
        <v>55</v>
      </c>
      <c r="B136" s="220" t="s">
        <v>337</v>
      </c>
      <c r="C136" s="29"/>
    </row>
    <row r="137" spans="1:3" ht="12" customHeight="1" x14ac:dyDescent="0.25">
      <c r="A137" s="203" t="s">
        <v>97</v>
      </c>
      <c r="B137" s="220" t="s">
        <v>338</v>
      </c>
      <c r="C137" s="29"/>
    </row>
    <row r="138" spans="1:3" ht="12" customHeight="1" x14ac:dyDescent="0.25">
      <c r="A138" s="203" t="s">
        <v>98</v>
      </c>
      <c r="B138" s="220" t="s">
        <v>339</v>
      </c>
      <c r="C138" s="29"/>
    </row>
    <row r="139" spans="1:3" ht="12" customHeight="1" thickBot="1" x14ac:dyDescent="0.3">
      <c r="A139" s="197" t="s">
        <v>99</v>
      </c>
      <c r="B139" s="220" t="s">
        <v>340</v>
      </c>
      <c r="C139" s="37"/>
    </row>
    <row r="140" spans="1:3" ht="12" customHeight="1" thickBot="1" x14ac:dyDescent="0.3">
      <c r="A140" s="179" t="s">
        <v>9</v>
      </c>
      <c r="B140" s="221" t="s">
        <v>348</v>
      </c>
      <c r="C140" s="41">
        <f>+C141+C142+C143+C144</f>
        <v>46467848</v>
      </c>
    </row>
    <row r="141" spans="1:3" ht="12" customHeight="1" x14ac:dyDescent="0.25">
      <c r="A141" s="203" t="s">
        <v>56</v>
      </c>
      <c r="B141" s="220" t="s">
        <v>263</v>
      </c>
      <c r="C141" s="34"/>
    </row>
    <row r="142" spans="1:3" ht="12" customHeight="1" x14ac:dyDescent="0.25">
      <c r="A142" s="203" t="s">
        <v>57</v>
      </c>
      <c r="B142" s="220" t="s">
        <v>264</v>
      </c>
      <c r="C142" s="1142">
        <v>46467848</v>
      </c>
    </row>
    <row r="143" spans="1:3" ht="12" customHeight="1" x14ac:dyDescent="0.25">
      <c r="A143" s="203" t="s">
        <v>177</v>
      </c>
      <c r="B143" s="220" t="s">
        <v>349</v>
      </c>
      <c r="C143" s="29"/>
    </row>
    <row r="144" spans="1:3" ht="12" customHeight="1" thickBot="1" x14ac:dyDescent="0.3">
      <c r="A144" s="197" t="s">
        <v>178</v>
      </c>
      <c r="B144" s="222" t="s">
        <v>283</v>
      </c>
      <c r="C144" s="38"/>
    </row>
    <row r="145" spans="1:3" ht="12" customHeight="1" thickBot="1" x14ac:dyDescent="0.3">
      <c r="A145" s="179" t="s">
        <v>10</v>
      </c>
      <c r="B145" s="221" t="s">
        <v>350</v>
      </c>
      <c r="C145" s="311"/>
    </row>
    <row r="146" spans="1:3" ht="12" customHeight="1" x14ac:dyDescent="0.25">
      <c r="A146" s="203" t="s">
        <v>58</v>
      </c>
      <c r="B146" s="220" t="s">
        <v>345</v>
      </c>
      <c r="C146" s="34"/>
    </row>
    <row r="147" spans="1:3" ht="12" customHeight="1" x14ac:dyDescent="0.25">
      <c r="A147" s="203" t="s">
        <v>59</v>
      </c>
      <c r="B147" s="220" t="s">
        <v>352</v>
      </c>
      <c r="C147" s="29"/>
    </row>
    <row r="148" spans="1:3" ht="12" customHeight="1" x14ac:dyDescent="0.25">
      <c r="A148" s="203" t="s">
        <v>189</v>
      </c>
      <c r="B148" s="220" t="s">
        <v>347</v>
      </c>
      <c r="C148" s="29"/>
    </row>
    <row r="149" spans="1:3" ht="12" customHeight="1" x14ac:dyDescent="0.25">
      <c r="A149" s="203" t="s">
        <v>190</v>
      </c>
      <c r="B149" s="220" t="s">
        <v>353</v>
      </c>
      <c r="C149" s="29"/>
    </row>
    <row r="150" spans="1:3" ht="12" customHeight="1" thickBot="1" x14ac:dyDescent="0.3">
      <c r="A150" s="203" t="s">
        <v>351</v>
      </c>
      <c r="B150" s="220" t="s">
        <v>354</v>
      </c>
      <c r="C150" s="29"/>
    </row>
    <row r="151" spans="1:3" ht="12" customHeight="1" thickBot="1" x14ac:dyDescent="0.3">
      <c r="A151" s="179" t="s">
        <v>11</v>
      </c>
      <c r="B151" s="221" t="s">
        <v>355</v>
      </c>
      <c r="C151" s="312"/>
    </row>
    <row r="152" spans="1:3" ht="12" customHeight="1" thickBot="1" x14ac:dyDescent="0.3">
      <c r="A152" s="179" t="s">
        <v>12</v>
      </c>
      <c r="B152" s="221" t="s">
        <v>356</v>
      </c>
      <c r="C152" s="313"/>
    </row>
    <row r="153" spans="1:3" ht="15" customHeight="1" thickBot="1" x14ac:dyDescent="0.3">
      <c r="A153" s="179" t="s">
        <v>13</v>
      </c>
      <c r="B153" s="221" t="s">
        <v>358</v>
      </c>
      <c r="C153" s="314">
        <f>+C129+C133+C140+C145+C151+C152</f>
        <v>46467848</v>
      </c>
    </row>
    <row r="154" spans="1:3" s="180" customFormat="1" ht="20.100000000000001" customHeight="1" thickBot="1" x14ac:dyDescent="0.25">
      <c r="A154" s="191" t="s">
        <v>14</v>
      </c>
      <c r="B154" s="223" t="s">
        <v>357</v>
      </c>
      <c r="C154" s="314">
        <f>+C128+C153</f>
        <v>2934826016</v>
      </c>
    </row>
    <row r="155" spans="1:3" ht="7.5" customHeight="1" x14ac:dyDescent="0.25"/>
    <row r="156" spans="1:3" x14ac:dyDescent="0.25">
      <c r="A156" s="1033" t="s">
        <v>265</v>
      </c>
      <c r="B156" s="1033"/>
      <c r="C156" s="302"/>
    </row>
    <row r="157" spans="1:3" ht="15" customHeight="1" thickBot="1" x14ac:dyDescent="0.3">
      <c r="A157" s="1031" t="s">
        <v>86</v>
      </c>
      <c r="B157" s="1031"/>
      <c r="C157" s="316"/>
    </row>
    <row r="158" spans="1:3" ht="24.95" customHeight="1" thickBot="1" x14ac:dyDescent="0.3">
      <c r="A158" s="179">
        <v>1</v>
      </c>
      <c r="B158" s="204" t="s">
        <v>359</v>
      </c>
      <c r="C158" s="317">
        <f>+C62-C128</f>
        <v>-353532152</v>
      </c>
    </row>
    <row r="159" spans="1:3" ht="27.75" customHeight="1" thickBot="1" x14ac:dyDescent="0.3">
      <c r="A159" s="179" t="s">
        <v>5</v>
      </c>
      <c r="B159" s="204" t="s">
        <v>538</v>
      </c>
      <c r="C159" s="317">
        <f>+C86-C153</f>
        <v>353532152</v>
      </c>
    </row>
    <row r="167" spans="2:2" x14ac:dyDescent="0.25">
      <c r="B167" s="172" t="s">
        <v>528</v>
      </c>
    </row>
  </sheetData>
  <mergeCells count="6">
    <mergeCell ref="A1:C1"/>
    <mergeCell ref="A2:B2"/>
    <mergeCell ref="A90:B90"/>
    <mergeCell ref="A156:B156"/>
    <mergeCell ref="A157:B157"/>
    <mergeCell ref="A89:B89"/>
  </mergeCells>
  <phoneticPr fontId="0" type="noConversion"/>
  <printOptions horizontalCentered="1"/>
  <pageMargins left="0.78740157480314965" right="0.78740157480314965" top="1.4566929133858268" bottom="0.86614173228346458" header="0.78740157480314965" footer="0.59055118110236227"/>
  <pageSetup paperSize="9" scale="60" fitToHeight="2" orientation="portrait" r:id="rId1"/>
  <headerFooter alignWithMargins="0">
    <oddHeader xml:space="preserve">&amp;C&amp;"Times New Roman CE,Félkövér"&amp;12
Ócsa Város Önkormányzat
&amp;10 2026. ÉVI  ÖSSZESÍTETT KÖLTSÉGVETÉSI MÉRLEGE&amp;R&amp;"Times New Roman CE,Félkövér dőlt"&amp;11 1. sz. melléklet a ...../2026. (....) önkormányzati rendelethez
</oddHeader>
  </headerFooter>
  <rowBreaks count="1" manualBreakCount="1">
    <brk id="8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F167"/>
  <sheetViews>
    <sheetView view="pageLayout" zoomScaleNormal="90" zoomScaleSheetLayoutView="100" workbookViewId="0">
      <selection activeCell="F117" sqref="F117"/>
    </sheetView>
  </sheetViews>
  <sheetFormatPr defaultRowHeight="15.75" x14ac:dyDescent="0.25"/>
  <cols>
    <col min="1" max="1" width="9.5" style="453" customWidth="1"/>
    <col min="2" max="2" width="71.33203125" style="453" customWidth="1"/>
    <col min="3" max="3" width="20.83203125" style="537" customWidth="1"/>
    <col min="4" max="4" width="7.83203125" style="453" customWidth="1"/>
    <col min="5" max="5" width="13.6640625" style="453" customWidth="1"/>
    <col min="6" max="6" width="14.33203125" style="453" customWidth="1"/>
    <col min="7" max="256" width="9.33203125" style="453"/>
    <col min="257" max="257" width="9.5" style="453" customWidth="1"/>
    <col min="258" max="258" width="71.33203125" style="453" customWidth="1"/>
    <col min="259" max="259" width="20.83203125" style="453" customWidth="1"/>
    <col min="260" max="260" width="7.83203125" style="453" customWidth="1"/>
    <col min="261" max="261" width="13.6640625" style="453" customWidth="1"/>
    <col min="262" max="262" width="14.33203125" style="453" customWidth="1"/>
    <col min="263" max="512" width="9.33203125" style="453"/>
    <col min="513" max="513" width="9.5" style="453" customWidth="1"/>
    <col min="514" max="514" width="71.33203125" style="453" customWidth="1"/>
    <col min="515" max="515" width="20.83203125" style="453" customWidth="1"/>
    <col min="516" max="516" width="7.83203125" style="453" customWidth="1"/>
    <col min="517" max="517" width="13.6640625" style="453" customWidth="1"/>
    <col min="518" max="518" width="14.33203125" style="453" customWidth="1"/>
    <col min="519" max="768" width="9.33203125" style="453"/>
    <col min="769" max="769" width="9.5" style="453" customWidth="1"/>
    <col min="770" max="770" width="71.33203125" style="453" customWidth="1"/>
    <col min="771" max="771" width="20.83203125" style="453" customWidth="1"/>
    <col min="772" max="772" width="7.83203125" style="453" customWidth="1"/>
    <col min="773" max="773" width="13.6640625" style="453" customWidth="1"/>
    <col min="774" max="774" width="14.33203125" style="453" customWidth="1"/>
    <col min="775" max="1024" width="9.33203125" style="453"/>
    <col min="1025" max="1025" width="9.5" style="453" customWidth="1"/>
    <col min="1026" max="1026" width="71.33203125" style="453" customWidth="1"/>
    <col min="1027" max="1027" width="20.83203125" style="453" customWidth="1"/>
    <col min="1028" max="1028" width="7.83203125" style="453" customWidth="1"/>
    <col min="1029" max="1029" width="13.6640625" style="453" customWidth="1"/>
    <col min="1030" max="1030" width="14.33203125" style="453" customWidth="1"/>
    <col min="1031" max="1280" width="9.33203125" style="453"/>
    <col min="1281" max="1281" width="9.5" style="453" customWidth="1"/>
    <col min="1282" max="1282" width="71.33203125" style="453" customWidth="1"/>
    <col min="1283" max="1283" width="20.83203125" style="453" customWidth="1"/>
    <col min="1284" max="1284" width="7.83203125" style="453" customWidth="1"/>
    <col min="1285" max="1285" width="13.6640625" style="453" customWidth="1"/>
    <col min="1286" max="1286" width="14.33203125" style="453" customWidth="1"/>
    <col min="1287" max="1536" width="9.33203125" style="453"/>
    <col min="1537" max="1537" width="9.5" style="453" customWidth="1"/>
    <col min="1538" max="1538" width="71.33203125" style="453" customWidth="1"/>
    <col min="1539" max="1539" width="20.83203125" style="453" customWidth="1"/>
    <col min="1540" max="1540" width="7.83203125" style="453" customWidth="1"/>
    <col min="1541" max="1541" width="13.6640625" style="453" customWidth="1"/>
    <col min="1542" max="1542" width="14.33203125" style="453" customWidth="1"/>
    <col min="1543" max="1792" width="9.33203125" style="453"/>
    <col min="1793" max="1793" width="9.5" style="453" customWidth="1"/>
    <col min="1794" max="1794" width="71.33203125" style="453" customWidth="1"/>
    <col min="1795" max="1795" width="20.83203125" style="453" customWidth="1"/>
    <col min="1796" max="1796" width="7.83203125" style="453" customWidth="1"/>
    <col min="1797" max="1797" width="13.6640625" style="453" customWidth="1"/>
    <col min="1798" max="1798" width="14.33203125" style="453" customWidth="1"/>
    <col min="1799" max="2048" width="9.33203125" style="453"/>
    <col min="2049" max="2049" width="9.5" style="453" customWidth="1"/>
    <col min="2050" max="2050" width="71.33203125" style="453" customWidth="1"/>
    <col min="2051" max="2051" width="20.83203125" style="453" customWidth="1"/>
    <col min="2052" max="2052" width="7.83203125" style="453" customWidth="1"/>
    <col min="2053" max="2053" width="13.6640625" style="453" customWidth="1"/>
    <col min="2054" max="2054" width="14.33203125" style="453" customWidth="1"/>
    <col min="2055" max="2304" width="9.33203125" style="453"/>
    <col min="2305" max="2305" width="9.5" style="453" customWidth="1"/>
    <col min="2306" max="2306" width="71.33203125" style="453" customWidth="1"/>
    <col min="2307" max="2307" width="20.83203125" style="453" customWidth="1"/>
    <col min="2308" max="2308" width="7.83203125" style="453" customWidth="1"/>
    <col min="2309" max="2309" width="13.6640625" style="453" customWidth="1"/>
    <col min="2310" max="2310" width="14.33203125" style="453" customWidth="1"/>
    <col min="2311" max="2560" width="9.33203125" style="453"/>
    <col min="2561" max="2561" width="9.5" style="453" customWidth="1"/>
    <col min="2562" max="2562" width="71.33203125" style="453" customWidth="1"/>
    <col min="2563" max="2563" width="20.83203125" style="453" customWidth="1"/>
    <col min="2564" max="2564" width="7.83203125" style="453" customWidth="1"/>
    <col min="2565" max="2565" width="13.6640625" style="453" customWidth="1"/>
    <col min="2566" max="2566" width="14.33203125" style="453" customWidth="1"/>
    <col min="2567" max="2816" width="9.33203125" style="453"/>
    <col min="2817" max="2817" width="9.5" style="453" customWidth="1"/>
    <col min="2818" max="2818" width="71.33203125" style="453" customWidth="1"/>
    <col min="2819" max="2819" width="20.83203125" style="453" customWidth="1"/>
    <col min="2820" max="2820" width="7.83203125" style="453" customWidth="1"/>
    <col min="2821" max="2821" width="13.6640625" style="453" customWidth="1"/>
    <col min="2822" max="2822" width="14.33203125" style="453" customWidth="1"/>
    <col min="2823" max="3072" width="9.33203125" style="453"/>
    <col min="3073" max="3073" width="9.5" style="453" customWidth="1"/>
    <col min="3074" max="3074" width="71.33203125" style="453" customWidth="1"/>
    <col min="3075" max="3075" width="20.83203125" style="453" customWidth="1"/>
    <col min="3076" max="3076" width="7.83203125" style="453" customWidth="1"/>
    <col min="3077" max="3077" width="13.6640625" style="453" customWidth="1"/>
    <col min="3078" max="3078" width="14.33203125" style="453" customWidth="1"/>
    <col min="3079" max="3328" width="9.33203125" style="453"/>
    <col min="3329" max="3329" width="9.5" style="453" customWidth="1"/>
    <col min="3330" max="3330" width="71.33203125" style="453" customWidth="1"/>
    <col min="3331" max="3331" width="20.83203125" style="453" customWidth="1"/>
    <col min="3332" max="3332" width="7.83203125" style="453" customWidth="1"/>
    <col min="3333" max="3333" width="13.6640625" style="453" customWidth="1"/>
    <col min="3334" max="3334" width="14.33203125" style="453" customWidth="1"/>
    <col min="3335" max="3584" width="9.33203125" style="453"/>
    <col min="3585" max="3585" width="9.5" style="453" customWidth="1"/>
    <col min="3586" max="3586" width="71.33203125" style="453" customWidth="1"/>
    <col min="3587" max="3587" width="20.83203125" style="453" customWidth="1"/>
    <col min="3588" max="3588" width="7.83203125" style="453" customWidth="1"/>
    <col min="3589" max="3589" width="13.6640625" style="453" customWidth="1"/>
    <col min="3590" max="3590" width="14.33203125" style="453" customWidth="1"/>
    <col min="3591" max="3840" width="9.33203125" style="453"/>
    <col min="3841" max="3841" width="9.5" style="453" customWidth="1"/>
    <col min="3842" max="3842" width="71.33203125" style="453" customWidth="1"/>
    <col min="3843" max="3843" width="20.83203125" style="453" customWidth="1"/>
    <col min="3844" max="3844" width="7.83203125" style="453" customWidth="1"/>
    <col min="3845" max="3845" width="13.6640625" style="453" customWidth="1"/>
    <col min="3846" max="3846" width="14.33203125" style="453" customWidth="1"/>
    <col min="3847" max="4096" width="9.33203125" style="453"/>
    <col min="4097" max="4097" width="9.5" style="453" customWidth="1"/>
    <col min="4098" max="4098" width="71.33203125" style="453" customWidth="1"/>
    <col min="4099" max="4099" width="20.83203125" style="453" customWidth="1"/>
    <col min="4100" max="4100" width="7.83203125" style="453" customWidth="1"/>
    <col min="4101" max="4101" width="13.6640625" style="453" customWidth="1"/>
    <col min="4102" max="4102" width="14.33203125" style="453" customWidth="1"/>
    <col min="4103" max="4352" width="9.33203125" style="453"/>
    <col min="4353" max="4353" width="9.5" style="453" customWidth="1"/>
    <col min="4354" max="4354" width="71.33203125" style="453" customWidth="1"/>
    <col min="4355" max="4355" width="20.83203125" style="453" customWidth="1"/>
    <col min="4356" max="4356" width="7.83203125" style="453" customWidth="1"/>
    <col min="4357" max="4357" width="13.6640625" style="453" customWidth="1"/>
    <col min="4358" max="4358" width="14.33203125" style="453" customWidth="1"/>
    <col min="4359" max="4608" width="9.33203125" style="453"/>
    <col min="4609" max="4609" width="9.5" style="453" customWidth="1"/>
    <col min="4610" max="4610" width="71.33203125" style="453" customWidth="1"/>
    <col min="4611" max="4611" width="20.83203125" style="453" customWidth="1"/>
    <col min="4612" max="4612" width="7.83203125" style="453" customWidth="1"/>
    <col min="4613" max="4613" width="13.6640625" style="453" customWidth="1"/>
    <col min="4614" max="4614" width="14.33203125" style="453" customWidth="1"/>
    <col min="4615" max="4864" width="9.33203125" style="453"/>
    <col min="4865" max="4865" width="9.5" style="453" customWidth="1"/>
    <col min="4866" max="4866" width="71.33203125" style="453" customWidth="1"/>
    <col min="4867" max="4867" width="20.83203125" style="453" customWidth="1"/>
    <col min="4868" max="4868" width="7.83203125" style="453" customWidth="1"/>
    <col min="4869" max="4869" width="13.6640625" style="453" customWidth="1"/>
    <col min="4870" max="4870" width="14.33203125" style="453" customWidth="1"/>
    <col min="4871" max="5120" width="9.33203125" style="453"/>
    <col min="5121" max="5121" width="9.5" style="453" customWidth="1"/>
    <col min="5122" max="5122" width="71.33203125" style="453" customWidth="1"/>
    <col min="5123" max="5123" width="20.83203125" style="453" customWidth="1"/>
    <col min="5124" max="5124" width="7.83203125" style="453" customWidth="1"/>
    <col min="5125" max="5125" width="13.6640625" style="453" customWidth="1"/>
    <col min="5126" max="5126" width="14.33203125" style="453" customWidth="1"/>
    <col min="5127" max="5376" width="9.33203125" style="453"/>
    <col min="5377" max="5377" width="9.5" style="453" customWidth="1"/>
    <col min="5378" max="5378" width="71.33203125" style="453" customWidth="1"/>
    <col min="5379" max="5379" width="20.83203125" style="453" customWidth="1"/>
    <col min="5380" max="5380" width="7.83203125" style="453" customWidth="1"/>
    <col min="5381" max="5381" width="13.6640625" style="453" customWidth="1"/>
    <col min="5382" max="5382" width="14.33203125" style="453" customWidth="1"/>
    <col min="5383" max="5632" width="9.33203125" style="453"/>
    <col min="5633" max="5633" width="9.5" style="453" customWidth="1"/>
    <col min="5634" max="5634" width="71.33203125" style="453" customWidth="1"/>
    <col min="5635" max="5635" width="20.83203125" style="453" customWidth="1"/>
    <col min="5636" max="5636" width="7.83203125" style="453" customWidth="1"/>
    <col min="5637" max="5637" width="13.6640625" style="453" customWidth="1"/>
    <col min="5638" max="5638" width="14.33203125" style="453" customWidth="1"/>
    <col min="5639" max="5888" width="9.33203125" style="453"/>
    <col min="5889" max="5889" width="9.5" style="453" customWidth="1"/>
    <col min="5890" max="5890" width="71.33203125" style="453" customWidth="1"/>
    <col min="5891" max="5891" width="20.83203125" style="453" customWidth="1"/>
    <col min="5892" max="5892" width="7.83203125" style="453" customWidth="1"/>
    <col min="5893" max="5893" width="13.6640625" style="453" customWidth="1"/>
    <col min="5894" max="5894" width="14.33203125" style="453" customWidth="1"/>
    <col min="5895" max="6144" width="9.33203125" style="453"/>
    <col min="6145" max="6145" width="9.5" style="453" customWidth="1"/>
    <col min="6146" max="6146" width="71.33203125" style="453" customWidth="1"/>
    <col min="6147" max="6147" width="20.83203125" style="453" customWidth="1"/>
    <col min="6148" max="6148" width="7.83203125" style="453" customWidth="1"/>
    <col min="6149" max="6149" width="13.6640625" style="453" customWidth="1"/>
    <col min="6150" max="6150" width="14.33203125" style="453" customWidth="1"/>
    <col min="6151" max="6400" width="9.33203125" style="453"/>
    <col min="6401" max="6401" width="9.5" style="453" customWidth="1"/>
    <col min="6402" max="6402" width="71.33203125" style="453" customWidth="1"/>
    <col min="6403" max="6403" width="20.83203125" style="453" customWidth="1"/>
    <col min="6404" max="6404" width="7.83203125" style="453" customWidth="1"/>
    <col min="6405" max="6405" width="13.6640625" style="453" customWidth="1"/>
    <col min="6406" max="6406" width="14.33203125" style="453" customWidth="1"/>
    <col min="6407" max="6656" width="9.33203125" style="453"/>
    <col min="6657" max="6657" width="9.5" style="453" customWidth="1"/>
    <col min="6658" max="6658" width="71.33203125" style="453" customWidth="1"/>
    <col min="6659" max="6659" width="20.83203125" style="453" customWidth="1"/>
    <col min="6660" max="6660" width="7.83203125" style="453" customWidth="1"/>
    <col min="6661" max="6661" width="13.6640625" style="453" customWidth="1"/>
    <col min="6662" max="6662" width="14.33203125" style="453" customWidth="1"/>
    <col min="6663" max="6912" width="9.33203125" style="453"/>
    <col min="6913" max="6913" width="9.5" style="453" customWidth="1"/>
    <col min="6914" max="6914" width="71.33203125" style="453" customWidth="1"/>
    <col min="6915" max="6915" width="20.83203125" style="453" customWidth="1"/>
    <col min="6916" max="6916" width="7.83203125" style="453" customWidth="1"/>
    <col min="6917" max="6917" width="13.6640625" style="453" customWidth="1"/>
    <col min="6918" max="6918" width="14.33203125" style="453" customWidth="1"/>
    <col min="6919" max="7168" width="9.33203125" style="453"/>
    <col min="7169" max="7169" width="9.5" style="453" customWidth="1"/>
    <col min="7170" max="7170" width="71.33203125" style="453" customWidth="1"/>
    <col min="7171" max="7171" width="20.83203125" style="453" customWidth="1"/>
    <col min="7172" max="7172" width="7.83203125" style="453" customWidth="1"/>
    <col min="7173" max="7173" width="13.6640625" style="453" customWidth="1"/>
    <col min="7174" max="7174" width="14.33203125" style="453" customWidth="1"/>
    <col min="7175" max="7424" width="9.33203125" style="453"/>
    <col min="7425" max="7425" width="9.5" style="453" customWidth="1"/>
    <col min="7426" max="7426" width="71.33203125" style="453" customWidth="1"/>
    <col min="7427" max="7427" width="20.83203125" style="453" customWidth="1"/>
    <col min="7428" max="7428" width="7.83203125" style="453" customWidth="1"/>
    <col min="7429" max="7429" width="13.6640625" style="453" customWidth="1"/>
    <col min="7430" max="7430" width="14.33203125" style="453" customWidth="1"/>
    <col min="7431" max="7680" width="9.33203125" style="453"/>
    <col min="7681" max="7681" width="9.5" style="453" customWidth="1"/>
    <col min="7682" max="7682" width="71.33203125" style="453" customWidth="1"/>
    <col min="7683" max="7683" width="20.83203125" style="453" customWidth="1"/>
    <col min="7684" max="7684" width="7.83203125" style="453" customWidth="1"/>
    <col min="7685" max="7685" width="13.6640625" style="453" customWidth="1"/>
    <col min="7686" max="7686" width="14.33203125" style="453" customWidth="1"/>
    <col min="7687" max="7936" width="9.33203125" style="453"/>
    <col min="7937" max="7937" width="9.5" style="453" customWidth="1"/>
    <col min="7938" max="7938" width="71.33203125" style="453" customWidth="1"/>
    <col min="7939" max="7939" width="20.83203125" style="453" customWidth="1"/>
    <col min="7940" max="7940" width="7.83203125" style="453" customWidth="1"/>
    <col min="7941" max="7941" width="13.6640625" style="453" customWidth="1"/>
    <col min="7942" max="7942" width="14.33203125" style="453" customWidth="1"/>
    <col min="7943" max="8192" width="9.33203125" style="453"/>
    <col min="8193" max="8193" width="9.5" style="453" customWidth="1"/>
    <col min="8194" max="8194" width="71.33203125" style="453" customWidth="1"/>
    <col min="8195" max="8195" width="20.83203125" style="453" customWidth="1"/>
    <col min="8196" max="8196" width="7.83203125" style="453" customWidth="1"/>
    <col min="8197" max="8197" width="13.6640625" style="453" customWidth="1"/>
    <col min="8198" max="8198" width="14.33203125" style="453" customWidth="1"/>
    <col min="8199" max="8448" width="9.33203125" style="453"/>
    <col min="8449" max="8449" width="9.5" style="453" customWidth="1"/>
    <col min="8450" max="8450" width="71.33203125" style="453" customWidth="1"/>
    <col min="8451" max="8451" width="20.83203125" style="453" customWidth="1"/>
    <col min="8452" max="8452" width="7.83203125" style="453" customWidth="1"/>
    <col min="8453" max="8453" width="13.6640625" style="453" customWidth="1"/>
    <col min="8454" max="8454" width="14.33203125" style="453" customWidth="1"/>
    <col min="8455" max="8704" width="9.33203125" style="453"/>
    <col min="8705" max="8705" width="9.5" style="453" customWidth="1"/>
    <col min="8706" max="8706" width="71.33203125" style="453" customWidth="1"/>
    <col min="8707" max="8707" width="20.83203125" style="453" customWidth="1"/>
    <col min="8708" max="8708" width="7.83203125" style="453" customWidth="1"/>
    <col min="8709" max="8709" width="13.6640625" style="453" customWidth="1"/>
    <col min="8710" max="8710" width="14.33203125" style="453" customWidth="1"/>
    <col min="8711" max="8960" width="9.33203125" style="453"/>
    <col min="8961" max="8961" width="9.5" style="453" customWidth="1"/>
    <col min="8962" max="8962" width="71.33203125" style="453" customWidth="1"/>
    <col min="8963" max="8963" width="20.83203125" style="453" customWidth="1"/>
    <col min="8964" max="8964" width="7.83203125" style="453" customWidth="1"/>
    <col min="8965" max="8965" width="13.6640625" style="453" customWidth="1"/>
    <col min="8966" max="8966" width="14.33203125" style="453" customWidth="1"/>
    <col min="8967" max="9216" width="9.33203125" style="453"/>
    <col min="9217" max="9217" width="9.5" style="453" customWidth="1"/>
    <col min="9218" max="9218" width="71.33203125" style="453" customWidth="1"/>
    <col min="9219" max="9219" width="20.83203125" style="453" customWidth="1"/>
    <col min="9220" max="9220" width="7.83203125" style="453" customWidth="1"/>
    <col min="9221" max="9221" width="13.6640625" style="453" customWidth="1"/>
    <col min="9222" max="9222" width="14.33203125" style="453" customWidth="1"/>
    <col min="9223" max="9472" width="9.33203125" style="453"/>
    <col min="9473" max="9473" width="9.5" style="453" customWidth="1"/>
    <col min="9474" max="9474" width="71.33203125" style="453" customWidth="1"/>
    <col min="9475" max="9475" width="20.83203125" style="453" customWidth="1"/>
    <col min="9476" max="9476" width="7.83203125" style="453" customWidth="1"/>
    <col min="9477" max="9477" width="13.6640625" style="453" customWidth="1"/>
    <col min="9478" max="9478" width="14.33203125" style="453" customWidth="1"/>
    <col min="9479" max="9728" width="9.33203125" style="453"/>
    <col min="9729" max="9729" width="9.5" style="453" customWidth="1"/>
    <col min="9730" max="9730" width="71.33203125" style="453" customWidth="1"/>
    <col min="9731" max="9731" width="20.83203125" style="453" customWidth="1"/>
    <col min="9732" max="9732" width="7.83203125" style="453" customWidth="1"/>
    <col min="9733" max="9733" width="13.6640625" style="453" customWidth="1"/>
    <col min="9734" max="9734" width="14.33203125" style="453" customWidth="1"/>
    <col min="9735" max="9984" width="9.33203125" style="453"/>
    <col min="9985" max="9985" width="9.5" style="453" customWidth="1"/>
    <col min="9986" max="9986" width="71.33203125" style="453" customWidth="1"/>
    <col min="9987" max="9987" width="20.83203125" style="453" customWidth="1"/>
    <col min="9988" max="9988" width="7.83203125" style="453" customWidth="1"/>
    <col min="9989" max="9989" width="13.6640625" style="453" customWidth="1"/>
    <col min="9990" max="9990" width="14.33203125" style="453" customWidth="1"/>
    <col min="9991" max="10240" width="9.33203125" style="453"/>
    <col min="10241" max="10241" width="9.5" style="453" customWidth="1"/>
    <col min="10242" max="10242" width="71.33203125" style="453" customWidth="1"/>
    <col min="10243" max="10243" width="20.83203125" style="453" customWidth="1"/>
    <col min="10244" max="10244" width="7.83203125" style="453" customWidth="1"/>
    <col min="10245" max="10245" width="13.6640625" style="453" customWidth="1"/>
    <col min="10246" max="10246" width="14.33203125" style="453" customWidth="1"/>
    <col min="10247" max="10496" width="9.33203125" style="453"/>
    <col min="10497" max="10497" width="9.5" style="453" customWidth="1"/>
    <col min="10498" max="10498" width="71.33203125" style="453" customWidth="1"/>
    <col min="10499" max="10499" width="20.83203125" style="453" customWidth="1"/>
    <col min="10500" max="10500" width="7.83203125" style="453" customWidth="1"/>
    <col min="10501" max="10501" width="13.6640625" style="453" customWidth="1"/>
    <col min="10502" max="10502" width="14.33203125" style="453" customWidth="1"/>
    <col min="10503" max="10752" width="9.33203125" style="453"/>
    <col min="10753" max="10753" width="9.5" style="453" customWidth="1"/>
    <col min="10754" max="10754" width="71.33203125" style="453" customWidth="1"/>
    <col min="10755" max="10755" width="20.83203125" style="453" customWidth="1"/>
    <col min="10756" max="10756" width="7.83203125" style="453" customWidth="1"/>
    <col min="10757" max="10757" width="13.6640625" style="453" customWidth="1"/>
    <col min="10758" max="10758" width="14.33203125" style="453" customWidth="1"/>
    <col min="10759" max="11008" width="9.33203125" style="453"/>
    <col min="11009" max="11009" width="9.5" style="453" customWidth="1"/>
    <col min="11010" max="11010" width="71.33203125" style="453" customWidth="1"/>
    <col min="11011" max="11011" width="20.83203125" style="453" customWidth="1"/>
    <col min="11012" max="11012" width="7.83203125" style="453" customWidth="1"/>
    <col min="11013" max="11013" width="13.6640625" style="453" customWidth="1"/>
    <col min="11014" max="11014" width="14.33203125" style="453" customWidth="1"/>
    <col min="11015" max="11264" width="9.33203125" style="453"/>
    <col min="11265" max="11265" width="9.5" style="453" customWidth="1"/>
    <col min="11266" max="11266" width="71.33203125" style="453" customWidth="1"/>
    <col min="11267" max="11267" width="20.83203125" style="453" customWidth="1"/>
    <col min="11268" max="11268" width="7.83203125" style="453" customWidth="1"/>
    <col min="11269" max="11269" width="13.6640625" style="453" customWidth="1"/>
    <col min="11270" max="11270" width="14.33203125" style="453" customWidth="1"/>
    <col min="11271" max="11520" width="9.33203125" style="453"/>
    <col min="11521" max="11521" width="9.5" style="453" customWidth="1"/>
    <col min="11522" max="11522" width="71.33203125" style="453" customWidth="1"/>
    <col min="11523" max="11523" width="20.83203125" style="453" customWidth="1"/>
    <col min="11524" max="11524" width="7.83203125" style="453" customWidth="1"/>
    <col min="11525" max="11525" width="13.6640625" style="453" customWidth="1"/>
    <col min="11526" max="11526" width="14.33203125" style="453" customWidth="1"/>
    <col min="11527" max="11776" width="9.33203125" style="453"/>
    <col min="11777" max="11777" width="9.5" style="453" customWidth="1"/>
    <col min="11778" max="11778" width="71.33203125" style="453" customWidth="1"/>
    <col min="11779" max="11779" width="20.83203125" style="453" customWidth="1"/>
    <col min="11780" max="11780" width="7.83203125" style="453" customWidth="1"/>
    <col min="11781" max="11781" width="13.6640625" style="453" customWidth="1"/>
    <col min="11782" max="11782" width="14.33203125" style="453" customWidth="1"/>
    <col min="11783" max="12032" width="9.33203125" style="453"/>
    <col min="12033" max="12033" width="9.5" style="453" customWidth="1"/>
    <col min="12034" max="12034" width="71.33203125" style="453" customWidth="1"/>
    <col min="12035" max="12035" width="20.83203125" style="453" customWidth="1"/>
    <col min="12036" max="12036" width="7.83203125" style="453" customWidth="1"/>
    <col min="12037" max="12037" width="13.6640625" style="453" customWidth="1"/>
    <col min="12038" max="12038" width="14.33203125" style="453" customWidth="1"/>
    <col min="12039" max="12288" width="9.33203125" style="453"/>
    <col min="12289" max="12289" width="9.5" style="453" customWidth="1"/>
    <col min="12290" max="12290" width="71.33203125" style="453" customWidth="1"/>
    <col min="12291" max="12291" width="20.83203125" style="453" customWidth="1"/>
    <col min="12292" max="12292" width="7.83203125" style="453" customWidth="1"/>
    <col min="12293" max="12293" width="13.6640625" style="453" customWidth="1"/>
    <col min="12294" max="12294" width="14.33203125" style="453" customWidth="1"/>
    <col min="12295" max="12544" width="9.33203125" style="453"/>
    <col min="12545" max="12545" width="9.5" style="453" customWidth="1"/>
    <col min="12546" max="12546" width="71.33203125" style="453" customWidth="1"/>
    <col min="12547" max="12547" width="20.83203125" style="453" customWidth="1"/>
    <col min="12548" max="12548" width="7.83203125" style="453" customWidth="1"/>
    <col min="12549" max="12549" width="13.6640625" style="453" customWidth="1"/>
    <col min="12550" max="12550" width="14.33203125" style="453" customWidth="1"/>
    <col min="12551" max="12800" width="9.33203125" style="453"/>
    <col min="12801" max="12801" width="9.5" style="453" customWidth="1"/>
    <col min="12802" max="12802" width="71.33203125" style="453" customWidth="1"/>
    <col min="12803" max="12803" width="20.83203125" style="453" customWidth="1"/>
    <col min="12804" max="12804" width="7.83203125" style="453" customWidth="1"/>
    <col min="12805" max="12805" width="13.6640625" style="453" customWidth="1"/>
    <col min="12806" max="12806" width="14.33203125" style="453" customWidth="1"/>
    <col min="12807" max="13056" width="9.33203125" style="453"/>
    <col min="13057" max="13057" width="9.5" style="453" customWidth="1"/>
    <col min="13058" max="13058" width="71.33203125" style="453" customWidth="1"/>
    <col min="13059" max="13059" width="20.83203125" style="453" customWidth="1"/>
    <col min="13060" max="13060" width="7.83203125" style="453" customWidth="1"/>
    <col min="13061" max="13061" width="13.6640625" style="453" customWidth="1"/>
    <col min="13062" max="13062" width="14.33203125" style="453" customWidth="1"/>
    <col min="13063" max="13312" width="9.33203125" style="453"/>
    <col min="13313" max="13313" width="9.5" style="453" customWidth="1"/>
    <col min="13314" max="13314" width="71.33203125" style="453" customWidth="1"/>
    <col min="13315" max="13315" width="20.83203125" style="453" customWidth="1"/>
    <col min="13316" max="13316" width="7.83203125" style="453" customWidth="1"/>
    <col min="13317" max="13317" width="13.6640625" style="453" customWidth="1"/>
    <col min="13318" max="13318" width="14.33203125" style="453" customWidth="1"/>
    <col min="13319" max="13568" width="9.33203125" style="453"/>
    <col min="13569" max="13569" width="9.5" style="453" customWidth="1"/>
    <col min="13570" max="13570" width="71.33203125" style="453" customWidth="1"/>
    <col min="13571" max="13571" width="20.83203125" style="453" customWidth="1"/>
    <col min="13572" max="13572" width="7.83203125" style="453" customWidth="1"/>
    <col min="13573" max="13573" width="13.6640625" style="453" customWidth="1"/>
    <col min="13574" max="13574" width="14.33203125" style="453" customWidth="1"/>
    <col min="13575" max="13824" width="9.33203125" style="453"/>
    <col min="13825" max="13825" width="9.5" style="453" customWidth="1"/>
    <col min="13826" max="13826" width="71.33203125" style="453" customWidth="1"/>
    <col min="13827" max="13827" width="20.83203125" style="453" customWidth="1"/>
    <col min="13828" max="13828" width="7.83203125" style="453" customWidth="1"/>
    <col min="13829" max="13829" width="13.6640625" style="453" customWidth="1"/>
    <col min="13830" max="13830" width="14.33203125" style="453" customWidth="1"/>
    <col min="13831" max="14080" width="9.33203125" style="453"/>
    <col min="14081" max="14081" width="9.5" style="453" customWidth="1"/>
    <col min="14082" max="14082" width="71.33203125" style="453" customWidth="1"/>
    <col min="14083" max="14083" width="20.83203125" style="453" customWidth="1"/>
    <col min="14084" max="14084" width="7.83203125" style="453" customWidth="1"/>
    <col min="14085" max="14085" width="13.6640625" style="453" customWidth="1"/>
    <col min="14086" max="14086" width="14.33203125" style="453" customWidth="1"/>
    <col min="14087" max="14336" width="9.33203125" style="453"/>
    <col min="14337" max="14337" width="9.5" style="453" customWidth="1"/>
    <col min="14338" max="14338" width="71.33203125" style="453" customWidth="1"/>
    <col min="14339" max="14339" width="20.83203125" style="453" customWidth="1"/>
    <col min="14340" max="14340" width="7.83203125" style="453" customWidth="1"/>
    <col min="14341" max="14341" width="13.6640625" style="453" customWidth="1"/>
    <col min="14342" max="14342" width="14.33203125" style="453" customWidth="1"/>
    <col min="14343" max="14592" width="9.33203125" style="453"/>
    <col min="14593" max="14593" width="9.5" style="453" customWidth="1"/>
    <col min="14594" max="14594" width="71.33203125" style="453" customWidth="1"/>
    <col min="14595" max="14595" width="20.83203125" style="453" customWidth="1"/>
    <col min="14596" max="14596" width="7.83203125" style="453" customWidth="1"/>
    <col min="14597" max="14597" width="13.6640625" style="453" customWidth="1"/>
    <col min="14598" max="14598" width="14.33203125" style="453" customWidth="1"/>
    <col min="14599" max="14848" width="9.33203125" style="453"/>
    <col min="14849" max="14849" width="9.5" style="453" customWidth="1"/>
    <col min="14850" max="14850" width="71.33203125" style="453" customWidth="1"/>
    <col min="14851" max="14851" width="20.83203125" style="453" customWidth="1"/>
    <col min="14852" max="14852" width="7.83203125" style="453" customWidth="1"/>
    <col min="14853" max="14853" width="13.6640625" style="453" customWidth="1"/>
    <col min="14854" max="14854" width="14.33203125" style="453" customWidth="1"/>
    <col min="14855" max="15104" width="9.33203125" style="453"/>
    <col min="15105" max="15105" width="9.5" style="453" customWidth="1"/>
    <col min="15106" max="15106" width="71.33203125" style="453" customWidth="1"/>
    <col min="15107" max="15107" width="20.83203125" style="453" customWidth="1"/>
    <col min="15108" max="15108" width="7.83203125" style="453" customWidth="1"/>
    <col min="15109" max="15109" width="13.6640625" style="453" customWidth="1"/>
    <col min="15110" max="15110" width="14.33203125" style="453" customWidth="1"/>
    <col min="15111" max="15360" width="9.33203125" style="453"/>
    <col min="15361" max="15361" width="9.5" style="453" customWidth="1"/>
    <col min="15362" max="15362" width="71.33203125" style="453" customWidth="1"/>
    <col min="15363" max="15363" width="20.83203125" style="453" customWidth="1"/>
    <col min="15364" max="15364" width="7.83203125" style="453" customWidth="1"/>
    <col min="15365" max="15365" width="13.6640625" style="453" customWidth="1"/>
    <col min="15366" max="15366" width="14.33203125" style="453" customWidth="1"/>
    <col min="15367" max="15616" width="9.33203125" style="453"/>
    <col min="15617" max="15617" width="9.5" style="453" customWidth="1"/>
    <col min="15618" max="15618" width="71.33203125" style="453" customWidth="1"/>
    <col min="15619" max="15619" width="20.83203125" style="453" customWidth="1"/>
    <col min="15620" max="15620" width="7.83203125" style="453" customWidth="1"/>
    <col min="15621" max="15621" width="13.6640625" style="453" customWidth="1"/>
    <col min="15622" max="15622" width="14.33203125" style="453" customWidth="1"/>
    <col min="15623" max="15872" width="9.33203125" style="453"/>
    <col min="15873" max="15873" width="9.5" style="453" customWidth="1"/>
    <col min="15874" max="15874" width="71.33203125" style="453" customWidth="1"/>
    <col min="15875" max="15875" width="20.83203125" style="453" customWidth="1"/>
    <col min="15876" max="15876" width="7.83203125" style="453" customWidth="1"/>
    <col min="15877" max="15877" width="13.6640625" style="453" customWidth="1"/>
    <col min="15878" max="15878" width="14.33203125" style="453" customWidth="1"/>
    <col min="15879" max="16128" width="9.33203125" style="453"/>
    <col min="16129" max="16129" width="9.5" style="453" customWidth="1"/>
    <col min="16130" max="16130" width="71.33203125" style="453" customWidth="1"/>
    <col min="16131" max="16131" width="20.83203125" style="453" customWidth="1"/>
    <col min="16132" max="16132" width="7.83203125" style="453" customWidth="1"/>
    <col min="16133" max="16133" width="13.6640625" style="453" customWidth="1"/>
    <col min="16134" max="16134" width="14.33203125" style="453" customWidth="1"/>
    <col min="16135" max="16384" width="9.33203125" style="453"/>
  </cols>
  <sheetData>
    <row r="1" spans="1:3" ht="15.95" customHeight="1" x14ac:dyDescent="0.25">
      <c r="A1" s="1036" t="s">
        <v>2</v>
      </c>
      <c r="B1" s="1036"/>
      <c r="C1" s="452"/>
    </row>
    <row r="2" spans="1:3" ht="15.95" customHeight="1" thickBot="1" x14ac:dyDescent="0.3">
      <c r="A2" s="1035"/>
      <c r="B2" s="1035"/>
      <c r="C2" s="454" t="s">
        <v>556</v>
      </c>
    </row>
    <row r="3" spans="1:3" ht="38.1" customHeight="1" thickBot="1" x14ac:dyDescent="0.3">
      <c r="A3" s="455" t="s">
        <v>48</v>
      </c>
      <c r="B3" s="456" t="s">
        <v>3</v>
      </c>
      <c r="C3" s="304" t="s">
        <v>584</v>
      </c>
    </row>
    <row r="4" spans="1:3" s="460" customFormat="1" ht="12" customHeight="1" thickBot="1" x14ac:dyDescent="0.25">
      <c r="A4" s="457"/>
      <c r="B4" s="458" t="s">
        <v>371</v>
      </c>
      <c r="C4" s="459" t="s">
        <v>372</v>
      </c>
    </row>
    <row r="5" spans="1:3" s="464" customFormat="1" ht="12" customHeight="1" thickBot="1" x14ac:dyDescent="0.25">
      <c r="A5" s="461" t="s">
        <v>4</v>
      </c>
      <c r="B5" s="462" t="s">
        <v>143</v>
      </c>
      <c r="C5" s="463">
        <f>+C6+C7+C8+C9+C10+C11</f>
        <v>981331276</v>
      </c>
    </row>
    <row r="6" spans="1:3" s="464" customFormat="1" ht="12" customHeight="1" x14ac:dyDescent="0.2">
      <c r="A6" s="465" t="s">
        <v>60</v>
      </c>
      <c r="B6" s="466" t="s">
        <v>144</v>
      </c>
      <c r="C6" s="467">
        <v>105152790</v>
      </c>
    </row>
    <row r="7" spans="1:3" s="464" customFormat="1" ht="12" customHeight="1" x14ac:dyDescent="0.2">
      <c r="A7" s="468" t="s">
        <v>61</v>
      </c>
      <c r="B7" s="469" t="s">
        <v>145</v>
      </c>
      <c r="C7" s="470">
        <v>508904688</v>
      </c>
    </row>
    <row r="8" spans="1:3" s="464" customFormat="1" ht="12" customHeight="1" x14ac:dyDescent="0.2">
      <c r="A8" s="468" t="s">
        <v>62</v>
      </c>
      <c r="B8" s="469" t="s">
        <v>400</v>
      </c>
      <c r="C8" s="405">
        <v>344603826</v>
      </c>
    </row>
    <row r="9" spans="1:3" s="464" customFormat="1" ht="12" customHeight="1" x14ac:dyDescent="0.2">
      <c r="A9" s="468" t="s">
        <v>63</v>
      </c>
      <c r="B9" s="469" t="s">
        <v>146</v>
      </c>
      <c r="C9" s="405">
        <v>22669972</v>
      </c>
    </row>
    <row r="10" spans="1:3" s="464" customFormat="1" ht="12" customHeight="1" x14ac:dyDescent="0.2">
      <c r="A10" s="468" t="s">
        <v>81</v>
      </c>
      <c r="B10" s="471" t="s">
        <v>317</v>
      </c>
      <c r="C10" s="472"/>
    </row>
    <row r="11" spans="1:3" s="464" customFormat="1" ht="12" customHeight="1" thickBot="1" x14ac:dyDescent="0.25">
      <c r="A11" s="473" t="s">
        <v>64</v>
      </c>
      <c r="B11" s="474" t="s">
        <v>318</v>
      </c>
      <c r="C11" s="1004"/>
    </row>
    <row r="12" spans="1:3" s="464" customFormat="1" ht="12" customHeight="1" thickBot="1" x14ac:dyDescent="0.25">
      <c r="A12" s="461" t="s">
        <v>5</v>
      </c>
      <c r="B12" s="475" t="s">
        <v>147</v>
      </c>
      <c r="C12" s="463">
        <f>+C13+C14+C15+C16+C17</f>
        <v>48145000</v>
      </c>
    </row>
    <row r="13" spans="1:3" s="464" customFormat="1" ht="12" customHeight="1" x14ac:dyDescent="0.2">
      <c r="A13" s="465" t="s">
        <v>66</v>
      </c>
      <c r="B13" s="466" t="s">
        <v>148</v>
      </c>
      <c r="C13" s="476"/>
    </row>
    <row r="14" spans="1:3" s="464" customFormat="1" ht="12" customHeight="1" x14ac:dyDescent="0.2">
      <c r="A14" s="468" t="s">
        <v>67</v>
      </c>
      <c r="B14" s="477" t="s">
        <v>548</v>
      </c>
      <c r="C14" s="405"/>
    </row>
    <row r="15" spans="1:3" s="464" customFormat="1" ht="12" customHeight="1" x14ac:dyDescent="0.2">
      <c r="A15" s="468" t="s">
        <v>68</v>
      </c>
      <c r="B15" s="478" t="s">
        <v>590</v>
      </c>
      <c r="C15" s="405"/>
    </row>
    <row r="16" spans="1:3" s="464" customFormat="1" ht="12" customHeight="1" x14ac:dyDescent="0.2">
      <c r="A16" s="468" t="s">
        <v>69</v>
      </c>
      <c r="B16" s="479" t="s">
        <v>550</v>
      </c>
      <c r="C16" s="405"/>
    </row>
    <row r="17" spans="1:6" s="464" customFormat="1" ht="12" customHeight="1" x14ac:dyDescent="0.2">
      <c r="A17" s="468" t="s">
        <v>70</v>
      </c>
      <c r="B17" s="469" t="s">
        <v>150</v>
      </c>
      <c r="C17" s="476">
        <v>48145000</v>
      </c>
    </row>
    <row r="18" spans="1:6" s="464" customFormat="1" ht="12" customHeight="1" thickBot="1" x14ac:dyDescent="0.25">
      <c r="A18" s="473" t="s">
        <v>76</v>
      </c>
      <c r="B18" s="474" t="s">
        <v>151</v>
      </c>
      <c r="C18" s="480"/>
    </row>
    <row r="19" spans="1:6" s="464" customFormat="1" ht="12" customHeight="1" thickBot="1" x14ac:dyDescent="0.25">
      <c r="A19" s="461" t="s">
        <v>6</v>
      </c>
      <c r="B19" s="462" t="s">
        <v>152</v>
      </c>
      <c r="C19" s="481"/>
    </row>
    <row r="20" spans="1:6" s="464" customFormat="1" ht="12" customHeight="1" x14ac:dyDescent="0.2">
      <c r="A20" s="465" t="s">
        <v>49</v>
      </c>
      <c r="B20" s="466" t="s">
        <v>153</v>
      </c>
      <c r="C20" s="476"/>
    </row>
    <row r="21" spans="1:6" s="464" customFormat="1" ht="12" customHeight="1" x14ac:dyDescent="0.2">
      <c r="A21" s="468" t="s">
        <v>50</v>
      </c>
      <c r="B21" s="469" t="s">
        <v>154</v>
      </c>
      <c r="C21" s="405"/>
    </row>
    <row r="22" spans="1:6" s="464" customFormat="1" ht="12" customHeight="1" x14ac:dyDescent="0.2">
      <c r="A22" s="468" t="s">
        <v>51</v>
      </c>
      <c r="B22" s="469" t="s">
        <v>312</v>
      </c>
      <c r="C22" s="405"/>
    </row>
    <row r="23" spans="1:6" s="464" customFormat="1" ht="12" customHeight="1" x14ac:dyDescent="0.2">
      <c r="A23" s="468" t="s">
        <v>52</v>
      </c>
      <c r="B23" s="469" t="s">
        <v>313</v>
      </c>
      <c r="C23" s="405"/>
    </row>
    <row r="24" spans="1:6" s="464" customFormat="1" ht="12" customHeight="1" x14ac:dyDescent="0.2">
      <c r="A24" s="468" t="s">
        <v>93</v>
      </c>
      <c r="B24" s="469" t="s">
        <v>155</v>
      </c>
      <c r="C24" s="405">
        <v>0</v>
      </c>
    </row>
    <row r="25" spans="1:6" s="464" customFormat="1" ht="12" customHeight="1" thickBot="1" x14ac:dyDescent="0.25">
      <c r="A25" s="473" t="s">
        <v>94</v>
      </c>
      <c r="B25" s="482" t="s">
        <v>156</v>
      </c>
      <c r="C25" s="480"/>
    </row>
    <row r="26" spans="1:6" s="464" customFormat="1" ht="12" customHeight="1" thickBot="1" x14ac:dyDescent="0.25">
      <c r="A26" s="461" t="s">
        <v>95</v>
      </c>
      <c r="B26" s="462" t="s">
        <v>401</v>
      </c>
      <c r="C26" s="483">
        <f>SUM(C27:C33)</f>
        <v>730900740</v>
      </c>
    </row>
    <row r="27" spans="1:6" s="464" customFormat="1" ht="12" customHeight="1" x14ac:dyDescent="0.2">
      <c r="A27" s="465" t="s">
        <v>157</v>
      </c>
      <c r="B27" s="466" t="s">
        <v>405</v>
      </c>
      <c r="C27" s="26">
        <v>50000000</v>
      </c>
    </row>
    <row r="28" spans="1:6" s="464" customFormat="1" ht="12" customHeight="1" x14ac:dyDescent="0.2">
      <c r="A28" s="468" t="s">
        <v>158</v>
      </c>
      <c r="B28" s="469" t="s">
        <v>413</v>
      </c>
      <c r="C28" s="29">
        <v>43000000</v>
      </c>
    </row>
    <row r="29" spans="1:6" s="464" customFormat="1" ht="12" customHeight="1" x14ac:dyDescent="0.2">
      <c r="A29" s="468" t="s">
        <v>159</v>
      </c>
      <c r="B29" s="469" t="s">
        <v>406</v>
      </c>
      <c r="C29" s="29">
        <v>630730740</v>
      </c>
      <c r="D29" s="485"/>
      <c r="F29" s="486"/>
    </row>
    <row r="30" spans="1:6" s="464" customFormat="1" ht="12" customHeight="1" x14ac:dyDescent="0.2">
      <c r="A30" s="468" t="s">
        <v>160</v>
      </c>
      <c r="B30" s="469" t="s">
        <v>407</v>
      </c>
      <c r="C30" s="29">
        <v>1000000</v>
      </c>
    </row>
    <row r="31" spans="1:6" s="464" customFormat="1" ht="12" customHeight="1" x14ac:dyDescent="0.2">
      <c r="A31" s="468" t="s">
        <v>402</v>
      </c>
      <c r="B31" s="469" t="s">
        <v>161</v>
      </c>
      <c r="C31" s="306">
        <v>0</v>
      </c>
    </row>
    <row r="32" spans="1:6" s="464" customFormat="1" ht="12" customHeight="1" x14ac:dyDescent="0.2">
      <c r="A32" s="468" t="s">
        <v>403</v>
      </c>
      <c r="B32" s="469" t="s">
        <v>162</v>
      </c>
      <c r="C32" s="29">
        <v>50000</v>
      </c>
    </row>
    <row r="33" spans="1:3" s="464" customFormat="1" ht="12" customHeight="1" thickBot="1" x14ac:dyDescent="0.25">
      <c r="A33" s="473" t="s">
        <v>404</v>
      </c>
      <c r="B33" s="487" t="s">
        <v>163</v>
      </c>
      <c r="C33" s="37">
        <v>6120000</v>
      </c>
    </row>
    <row r="34" spans="1:3" s="464" customFormat="1" ht="12" customHeight="1" thickBot="1" x14ac:dyDescent="0.25">
      <c r="A34" s="461" t="s">
        <v>8</v>
      </c>
      <c r="B34" s="462" t="s">
        <v>319</v>
      </c>
      <c r="C34" s="463">
        <f>SUM(C35:C45)</f>
        <v>247045000</v>
      </c>
    </row>
    <row r="35" spans="1:3" s="464" customFormat="1" ht="12" customHeight="1" x14ac:dyDescent="0.2">
      <c r="A35" s="465" t="s">
        <v>53</v>
      </c>
      <c r="B35" s="466" t="s">
        <v>166</v>
      </c>
      <c r="C35" s="476"/>
    </row>
    <row r="36" spans="1:3" s="464" customFormat="1" ht="12" customHeight="1" x14ac:dyDescent="0.2">
      <c r="A36" s="468" t="s">
        <v>54</v>
      </c>
      <c r="B36" s="469" t="s">
        <v>167</v>
      </c>
      <c r="C36" s="476">
        <v>66990000</v>
      </c>
    </row>
    <row r="37" spans="1:3" s="464" customFormat="1" ht="12" customHeight="1" x14ac:dyDescent="0.2">
      <c r="A37" s="468" t="s">
        <v>55</v>
      </c>
      <c r="B37" s="469" t="s">
        <v>168</v>
      </c>
      <c r="C37" s="476">
        <v>27128000</v>
      </c>
    </row>
    <row r="38" spans="1:3" s="464" customFormat="1" ht="12" customHeight="1" x14ac:dyDescent="0.2">
      <c r="A38" s="468" t="s">
        <v>97</v>
      </c>
      <c r="B38" s="469" t="s">
        <v>169</v>
      </c>
      <c r="C38" s="470">
        <v>44000000</v>
      </c>
    </row>
    <row r="39" spans="1:3" s="464" customFormat="1" ht="12" customHeight="1" x14ac:dyDescent="0.2">
      <c r="A39" s="468" t="s">
        <v>98</v>
      </c>
      <c r="B39" s="469" t="s">
        <v>170</v>
      </c>
      <c r="C39" s="470">
        <v>67500000</v>
      </c>
    </row>
    <row r="40" spans="1:3" s="464" customFormat="1" ht="12" customHeight="1" x14ac:dyDescent="0.2">
      <c r="A40" s="468" t="s">
        <v>99</v>
      </c>
      <c r="B40" s="469" t="s">
        <v>171</v>
      </c>
      <c r="C40" s="470">
        <v>26907000</v>
      </c>
    </row>
    <row r="41" spans="1:3" s="464" customFormat="1" ht="12" customHeight="1" x14ac:dyDescent="0.2">
      <c r="A41" s="468" t="s">
        <v>100</v>
      </c>
      <c r="B41" s="469" t="s">
        <v>172</v>
      </c>
      <c r="C41" s="489"/>
    </row>
    <row r="42" spans="1:3" s="464" customFormat="1" ht="12" customHeight="1" x14ac:dyDescent="0.2">
      <c r="A42" s="468" t="s">
        <v>101</v>
      </c>
      <c r="B42" s="469" t="s">
        <v>408</v>
      </c>
      <c r="C42" s="490"/>
    </row>
    <row r="43" spans="1:3" s="464" customFormat="1" ht="12" customHeight="1" x14ac:dyDescent="0.2">
      <c r="A43" s="468" t="s">
        <v>164</v>
      </c>
      <c r="B43" s="469" t="s">
        <v>174</v>
      </c>
      <c r="C43" s="490"/>
    </row>
    <row r="44" spans="1:3" s="464" customFormat="1" ht="12" customHeight="1" x14ac:dyDescent="0.2">
      <c r="A44" s="473" t="s">
        <v>165</v>
      </c>
      <c r="B44" s="482" t="s">
        <v>321</v>
      </c>
      <c r="C44" s="490"/>
    </row>
    <row r="45" spans="1:3" s="464" customFormat="1" ht="12" customHeight="1" thickBot="1" x14ac:dyDescent="0.25">
      <c r="A45" s="473" t="s">
        <v>320</v>
      </c>
      <c r="B45" s="474" t="s">
        <v>175</v>
      </c>
      <c r="C45" s="491">
        <v>14520000</v>
      </c>
    </row>
    <row r="46" spans="1:3" s="464" customFormat="1" ht="12" customHeight="1" thickBot="1" x14ac:dyDescent="0.25">
      <c r="A46" s="461" t="s">
        <v>9</v>
      </c>
      <c r="B46" s="462" t="s">
        <v>176</v>
      </c>
      <c r="C46" s="492"/>
    </row>
    <row r="47" spans="1:3" s="464" customFormat="1" ht="12" customHeight="1" x14ac:dyDescent="0.2">
      <c r="A47" s="465" t="s">
        <v>56</v>
      </c>
      <c r="B47" s="466" t="s">
        <v>180</v>
      </c>
      <c r="C47" s="476"/>
    </row>
    <row r="48" spans="1:3" s="464" customFormat="1" ht="12" customHeight="1" x14ac:dyDescent="0.2">
      <c r="A48" s="468" t="s">
        <v>57</v>
      </c>
      <c r="B48" s="469" t="s">
        <v>181</v>
      </c>
      <c r="C48" s="405"/>
    </row>
    <row r="49" spans="1:3" s="464" customFormat="1" ht="12" customHeight="1" x14ac:dyDescent="0.2">
      <c r="A49" s="468" t="s">
        <v>177</v>
      </c>
      <c r="B49" s="469" t="s">
        <v>182</v>
      </c>
      <c r="C49" s="405"/>
    </row>
    <row r="50" spans="1:3" s="464" customFormat="1" ht="12" customHeight="1" x14ac:dyDescent="0.2">
      <c r="A50" s="468" t="s">
        <v>178</v>
      </c>
      <c r="B50" s="469" t="s">
        <v>183</v>
      </c>
      <c r="C50" s="405"/>
    </row>
    <row r="51" spans="1:3" s="464" customFormat="1" ht="12" customHeight="1" thickBot="1" x14ac:dyDescent="0.25">
      <c r="A51" s="473" t="s">
        <v>179</v>
      </c>
      <c r="B51" s="474" t="s">
        <v>184</v>
      </c>
      <c r="C51" s="480"/>
    </row>
    <row r="52" spans="1:3" s="464" customFormat="1" ht="12" customHeight="1" thickBot="1" x14ac:dyDescent="0.25">
      <c r="A52" s="461" t="s">
        <v>102</v>
      </c>
      <c r="B52" s="462" t="s">
        <v>185</v>
      </c>
      <c r="C52" s="481">
        <v>30000</v>
      </c>
    </row>
    <row r="53" spans="1:3" s="464" customFormat="1" ht="12" customHeight="1" x14ac:dyDescent="0.2">
      <c r="A53" s="465" t="s">
        <v>58</v>
      </c>
      <c r="B53" s="466" t="s">
        <v>186</v>
      </c>
      <c r="C53" s="476"/>
    </row>
    <row r="54" spans="1:3" s="464" customFormat="1" ht="12" customHeight="1" x14ac:dyDescent="0.2">
      <c r="A54" s="468" t="s">
        <v>59</v>
      </c>
      <c r="B54" s="469" t="s">
        <v>314</v>
      </c>
      <c r="C54" s="405"/>
    </row>
    <row r="55" spans="1:3" s="464" customFormat="1" ht="12" customHeight="1" x14ac:dyDescent="0.2">
      <c r="A55" s="468" t="s">
        <v>189</v>
      </c>
      <c r="B55" s="469" t="s">
        <v>187</v>
      </c>
      <c r="C55" s="405">
        <v>30000</v>
      </c>
    </row>
    <row r="56" spans="1:3" s="464" customFormat="1" ht="12" customHeight="1" thickBot="1" x14ac:dyDescent="0.25">
      <c r="A56" s="473" t="s">
        <v>190</v>
      </c>
      <c r="B56" s="474" t="s">
        <v>188</v>
      </c>
      <c r="C56" s="480"/>
    </row>
    <row r="57" spans="1:3" s="464" customFormat="1" ht="12" customHeight="1" thickBot="1" x14ac:dyDescent="0.25">
      <c r="A57" s="461" t="s">
        <v>11</v>
      </c>
      <c r="B57" s="475" t="s">
        <v>191</v>
      </c>
      <c r="C57" s="492"/>
    </row>
    <row r="58" spans="1:3" s="464" customFormat="1" ht="12" customHeight="1" x14ac:dyDescent="0.2">
      <c r="A58" s="465" t="s">
        <v>103</v>
      </c>
      <c r="B58" s="466" t="s">
        <v>193</v>
      </c>
      <c r="C58" s="476"/>
    </row>
    <row r="59" spans="1:3" s="464" customFormat="1" ht="12" customHeight="1" x14ac:dyDescent="0.2">
      <c r="A59" s="468" t="s">
        <v>104</v>
      </c>
      <c r="B59" s="469" t="s">
        <v>315</v>
      </c>
      <c r="C59" s="405"/>
    </row>
    <row r="60" spans="1:3" s="464" customFormat="1" ht="12" customHeight="1" x14ac:dyDescent="0.2">
      <c r="A60" s="468" t="s">
        <v>125</v>
      </c>
      <c r="B60" s="469" t="s">
        <v>194</v>
      </c>
      <c r="C60" s="405"/>
    </row>
    <row r="61" spans="1:3" s="464" customFormat="1" ht="12" customHeight="1" thickBot="1" x14ac:dyDescent="0.25">
      <c r="A61" s="473" t="s">
        <v>192</v>
      </c>
      <c r="B61" s="474" t="s">
        <v>195</v>
      </c>
      <c r="C61" s="480"/>
    </row>
    <row r="62" spans="1:3" s="464" customFormat="1" ht="12" customHeight="1" thickBot="1" x14ac:dyDescent="0.25">
      <c r="A62" s="461" t="s">
        <v>361</v>
      </c>
      <c r="B62" s="462" t="s">
        <v>196</v>
      </c>
      <c r="C62" s="483">
        <f>+C5+C12+C19+C26+C34+C46+C52+C57</f>
        <v>2007452016</v>
      </c>
    </row>
    <row r="63" spans="1:3" s="464" customFormat="1" ht="12" customHeight="1" thickBot="1" x14ac:dyDescent="0.25">
      <c r="A63" s="493" t="s">
        <v>197</v>
      </c>
      <c r="B63" s="475" t="s">
        <v>198</v>
      </c>
      <c r="C63" s="463"/>
    </row>
    <row r="64" spans="1:3" s="464" customFormat="1" ht="12" customHeight="1" x14ac:dyDescent="0.2">
      <c r="A64" s="465" t="s">
        <v>229</v>
      </c>
      <c r="B64" s="466" t="s">
        <v>199</v>
      </c>
      <c r="C64" s="476"/>
    </row>
    <row r="65" spans="1:4" s="464" customFormat="1" ht="12" customHeight="1" x14ac:dyDescent="0.2">
      <c r="A65" s="468" t="s">
        <v>238</v>
      </c>
      <c r="B65" s="469" t="s">
        <v>200</v>
      </c>
      <c r="C65" s="405"/>
    </row>
    <row r="66" spans="1:4" s="464" customFormat="1" ht="12" customHeight="1" thickBot="1" x14ac:dyDescent="0.25">
      <c r="A66" s="473" t="s">
        <v>239</v>
      </c>
      <c r="B66" s="494" t="s">
        <v>346</v>
      </c>
      <c r="C66" s="480"/>
    </row>
    <row r="67" spans="1:4" s="464" customFormat="1" ht="12" customHeight="1" thickBot="1" x14ac:dyDescent="0.25">
      <c r="A67" s="493" t="s">
        <v>202</v>
      </c>
      <c r="B67" s="475" t="s">
        <v>203</v>
      </c>
      <c r="C67" s="463"/>
    </row>
    <row r="68" spans="1:4" s="464" customFormat="1" ht="12" customHeight="1" x14ac:dyDescent="0.2">
      <c r="A68" s="465" t="s">
        <v>82</v>
      </c>
      <c r="B68" s="466" t="s">
        <v>204</v>
      </c>
      <c r="C68" s="476"/>
    </row>
    <row r="69" spans="1:4" s="464" customFormat="1" ht="12" customHeight="1" x14ac:dyDescent="0.2">
      <c r="A69" s="468" t="s">
        <v>83</v>
      </c>
      <c r="B69" s="469" t="s">
        <v>205</v>
      </c>
      <c r="C69" s="405"/>
    </row>
    <row r="70" spans="1:4" s="464" customFormat="1" ht="12" customHeight="1" x14ac:dyDescent="0.2">
      <c r="A70" s="468" t="s">
        <v>230</v>
      </c>
      <c r="B70" s="469" t="s">
        <v>206</v>
      </c>
      <c r="C70" s="405"/>
    </row>
    <row r="71" spans="1:4" s="464" customFormat="1" ht="12" customHeight="1" thickBot="1" x14ac:dyDescent="0.25">
      <c r="A71" s="473" t="s">
        <v>231</v>
      </c>
      <c r="B71" s="474" t="s">
        <v>207</v>
      </c>
      <c r="C71" s="480"/>
    </row>
    <row r="72" spans="1:4" s="464" customFormat="1" ht="12" customHeight="1" thickBot="1" x14ac:dyDescent="0.25">
      <c r="A72" s="493" t="s">
        <v>208</v>
      </c>
      <c r="B72" s="475" t="s">
        <v>209</v>
      </c>
      <c r="C72" s="463">
        <f>SUM(C73:C74)</f>
        <v>400000000</v>
      </c>
    </row>
    <row r="73" spans="1:4" s="464" customFormat="1" ht="12" customHeight="1" x14ac:dyDescent="0.2">
      <c r="A73" s="465" t="s">
        <v>232</v>
      </c>
      <c r="B73" s="466" t="s">
        <v>210</v>
      </c>
      <c r="C73" s="476">
        <v>400000000</v>
      </c>
      <c r="D73" s="495"/>
    </row>
    <row r="74" spans="1:4" s="464" customFormat="1" ht="12" customHeight="1" thickBot="1" x14ac:dyDescent="0.25">
      <c r="A74" s="473" t="s">
        <v>233</v>
      </c>
      <c r="B74" s="474" t="s">
        <v>211</v>
      </c>
      <c r="C74" s="480"/>
    </row>
    <row r="75" spans="1:4" s="464" customFormat="1" ht="12" customHeight="1" thickBot="1" x14ac:dyDescent="0.25">
      <c r="A75" s="493" t="s">
        <v>212</v>
      </c>
      <c r="B75" s="475" t="s">
        <v>213</v>
      </c>
      <c r="C75" s="463"/>
    </row>
    <row r="76" spans="1:4" s="464" customFormat="1" ht="12" customHeight="1" x14ac:dyDescent="0.2">
      <c r="A76" s="465" t="s">
        <v>234</v>
      </c>
      <c r="B76" s="466" t="s">
        <v>214</v>
      </c>
      <c r="C76" s="476"/>
    </row>
    <row r="77" spans="1:4" s="464" customFormat="1" ht="12" customHeight="1" x14ac:dyDescent="0.2">
      <c r="A77" s="468" t="s">
        <v>235</v>
      </c>
      <c r="B77" s="469" t="s">
        <v>215</v>
      </c>
      <c r="C77" s="405"/>
    </row>
    <row r="78" spans="1:4" s="464" customFormat="1" ht="12" customHeight="1" thickBot="1" x14ac:dyDescent="0.25">
      <c r="A78" s="473" t="s">
        <v>236</v>
      </c>
      <c r="B78" s="474" t="s">
        <v>216</v>
      </c>
      <c r="C78" s="480"/>
    </row>
    <row r="79" spans="1:4" s="464" customFormat="1" ht="12" customHeight="1" thickBot="1" x14ac:dyDescent="0.25">
      <c r="A79" s="493" t="s">
        <v>217</v>
      </c>
      <c r="B79" s="475" t="s">
        <v>237</v>
      </c>
      <c r="C79" s="463"/>
    </row>
    <row r="80" spans="1:4" s="464" customFormat="1" ht="12" customHeight="1" x14ac:dyDescent="0.2">
      <c r="A80" s="496" t="s">
        <v>218</v>
      </c>
      <c r="B80" s="466" t="s">
        <v>219</v>
      </c>
      <c r="C80" s="476"/>
    </row>
    <row r="81" spans="1:4" s="464" customFormat="1" ht="12" customHeight="1" x14ac:dyDescent="0.2">
      <c r="A81" s="497" t="s">
        <v>220</v>
      </c>
      <c r="B81" s="469" t="s">
        <v>221</v>
      </c>
      <c r="C81" s="405"/>
    </row>
    <row r="82" spans="1:4" s="464" customFormat="1" ht="12" customHeight="1" x14ac:dyDescent="0.2">
      <c r="A82" s="497" t="s">
        <v>222</v>
      </c>
      <c r="B82" s="469" t="s">
        <v>223</v>
      </c>
      <c r="C82" s="405"/>
    </row>
    <row r="83" spans="1:4" s="464" customFormat="1" ht="12" customHeight="1" thickBot="1" x14ac:dyDescent="0.25">
      <c r="A83" s="498" t="s">
        <v>224</v>
      </c>
      <c r="B83" s="474" t="s">
        <v>225</v>
      </c>
      <c r="C83" s="480"/>
    </row>
    <row r="84" spans="1:4" s="464" customFormat="1" ht="12" customHeight="1" thickBot="1" x14ac:dyDescent="0.25">
      <c r="A84" s="493" t="s">
        <v>226</v>
      </c>
      <c r="B84" s="475" t="s">
        <v>360</v>
      </c>
      <c r="C84" s="499"/>
    </row>
    <row r="85" spans="1:4" s="464" customFormat="1" ht="13.5" customHeight="1" thickBot="1" x14ac:dyDescent="0.25">
      <c r="A85" s="493" t="s">
        <v>228</v>
      </c>
      <c r="B85" s="475" t="s">
        <v>227</v>
      </c>
      <c r="C85" s="499"/>
    </row>
    <row r="86" spans="1:4" s="464" customFormat="1" ht="15.75" customHeight="1" thickBot="1" x14ac:dyDescent="0.25">
      <c r="A86" s="493" t="s">
        <v>240</v>
      </c>
      <c r="B86" s="500" t="s">
        <v>363</v>
      </c>
      <c r="C86" s="483">
        <f>+C63+C67+C72+C75+C79+C85+C84</f>
        <v>400000000</v>
      </c>
    </row>
    <row r="87" spans="1:4" s="464" customFormat="1" ht="16.5" customHeight="1" thickBot="1" x14ac:dyDescent="0.25">
      <c r="A87" s="501" t="s">
        <v>362</v>
      </c>
      <c r="B87" s="502" t="s">
        <v>364</v>
      </c>
      <c r="C87" s="483">
        <f>+C62+C86</f>
        <v>2407452016</v>
      </c>
    </row>
    <row r="88" spans="1:4" s="464" customFormat="1" ht="83.25" customHeight="1" x14ac:dyDescent="0.2">
      <c r="A88" s="503"/>
      <c r="B88" s="504"/>
      <c r="C88" s="505"/>
    </row>
    <row r="89" spans="1:4" ht="16.5" customHeight="1" x14ac:dyDescent="0.25">
      <c r="A89" s="1036" t="s">
        <v>32</v>
      </c>
      <c r="B89" s="1036"/>
      <c r="C89" s="452"/>
    </row>
    <row r="90" spans="1:4" ht="16.5" customHeight="1" thickBot="1" x14ac:dyDescent="0.3">
      <c r="A90" s="1037" t="s">
        <v>85</v>
      </c>
      <c r="B90" s="1037"/>
      <c r="C90" s="506"/>
    </row>
    <row r="91" spans="1:4" ht="38.1" customHeight="1" thickBot="1" x14ac:dyDescent="0.3">
      <c r="A91" s="455" t="s">
        <v>48</v>
      </c>
      <c r="B91" s="456" t="s">
        <v>33</v>
      </c>
      <c r="C91" s="304" t="s">
        <v>584</v>
      </c>
    </row>
    <row r="92" spans="1:4" s="460" customFormat="1" ht="12" customHeight="1" thickBot="1" x14ac:dyDescent="0.25">
      <c r="A92" s="461"/>
      <c r="B92" s="507" t="s">
        <v>371</v>
      </c>
      <c r="C92" s="508" t="s">
        <v>372</v>
      </c>
    </row>
    <row r="93" spans="1:4" ht="15" customHeight="1" thickBot="1" x14ac:dyDescent="0.3">
      <c r="A93" s="457" t="s">
        <v>4</v>
      </c>
      <c r="B93" s="509" t="s">
        <v>322</v>
      </c>
      <c r="C93" s="463">
        <f>SUM(C94:C98)</f>
        <v>2085184168</v>
      </c>
    </row>
    <row r="94" spans="1:4" ht="12" customHeight="1" x14ac:dyDescent="0.25">
      <c r="A94" s="510" t="s">
        <v>60</v>
      </c>
      <c r="B94" s="511" t="s">
        <v>34</v>
      </c>
      <c r="C94" s="467">
        <v>773411300</v>
      </c>
    </row>
    <row r="95" spans="1:4" ht="12" customHeight="1" x14ac:dyDescent="0.25">
      <c r="A95" s="512" t="s">
        <v>61</v>
      </c>
      <c r="B95" s="477" t="s">
        <v>105</v>
      </c>
      <c r="C95" s="405">
        <v>109194500</v>
      </c>
    </row>
    <row r="96" spans="1:4" ht="12" customHeight="1" x14ac:dyDescent="0.25">
      <c r="A96" s="512" t="s">
        <v>62</v>
      </c>
      <c r="B96" s="477" t="s">
        <v>80</v>
      </c>
      <c r="C96" s="405">
        <v>702137985</v>
      </c>
      <c r="D96" s="513"/>
    </row>
    <row r="97" spans="1:4" ht="12" customHeight="1" x14ac:dyDescent="0.25">
      <c r="A97" s="512" t="s">
        <v>63</v>
      </c>
      <c r="B97" s="514" t="s">
        <v>106</v>
      </c>
      <c r="C97" s="405">
        <v>10000000</v>
      </c>
    </row>
    <row r="98" spans="1:4" ht="12" customHeight="1" x14ac:dyDescent="0.25">
      <c r="A98" s="512" t="s">
        <v>71</v>
      </c>
      <c r="B98" s="515" t="s">
        <v>107</v>
      </c>
      <c r="C98" s="490">
        <f>SUM(C99:C110)</f>
        <v>490440383</v>
      </c>
    </row>
    <row r="99" spans="1:4" ht="12" customHeight="1" x14ac:dyDescent="0.25">
      <c r="A99" s="512" t="s">
        <v>64</v>
      </c>
      <c r="B99" s="477" t="s">
        <v>327</v>
      </c>
      <c r="C99" s="405"/>
    </row>
    <row r="100" spans="1:4" ht="12" customHeight="1" x14ac:dyDescent="0.25">
      <c r="A100" s="512" t="s">
        <v>65</v>
      </c>
      <c r="B100" s="516" t="s">
        <v>326</v>
      </c>
      <c r="C100" s="724">
        <v>204308801</v>
      </c>
    </row>
    <row r="101" spans="1:4" ht="12" customHeight="1" x14ac:dyDescent="0.25">
      <c r="A101" s="512" t="s">
        <v>72</v>
      </c>
      <c r="B101" s="516" t="s">
        <v>325</v>
      </c>
      <c r="C101" s="29"/>
    </row>
    <row r="102" spans="1:4" ht="12" customHeight="1" x14ac:dyDescent="0.25">
      <c r="A102" s="512" t="s">
        <v>73</v>
      </c>
      <c r="B102" s="517" t="s">
        <v>243</v>
      </c>
      <c r="C102" s="29"/>
    </row>
    <row r="103" spans="1:4" ht="12" customHeight="1" x14ac:dyDescent="0.25">
      <c r="A103" s="512" t="s">
        <v>74</v>
      </c>
      <c r="B103" s="518" t="s">
        <v>414</v>
      </c>
      <c r="C103" s="29"/>
    </row>
    <row r="104" spans="1:4" ht="12" customHeight="1" x14ac:dyDescent="0.25">
      <c r="A104" s="512" t="s">
        <v>75</v>
      </c>
      <c r="B104" s="518" t="s">
        <v>245</v>
      </c>
      <c r="C104" s="29"/>
    </row>
    <row r="105" spans="1:4" ht="12" customHeight="1" x14ac:dyDescent="0.25">
      <c r="A105" s="512" t="s">
        <v>77</v>
      </c>
      <c r="B105" s="517" t="s">
        <v>246</v>
      </c>
      <c r="C105" s="29">
        <v>50675514</v>
      </c>
    </row>
    <row r="106" spans="1:4" ht="12" customHeight="1" x14ac:dyDescent="0.25">
      <c r="A106" s="512" t="s">
        <v>108</v>
      </c>
      <c r="B106" s="517" t="s">
        <v>247</v>
      </c>
      <c r="C106" s="29"/>
    </row>
    <row r="107" spans="1:4" ht="12" customHeight="1" x14ac:dyDescent="0.25">
      <c r="A107" s="512" t="s">
        <v>241</v>
      </c>
      <c r="B107" s="518" t="s">
        <v>248</v>
      </c>
      <c r="C107" s="29"/>
    </row>
    <row r="108" spans="1:4" ht="12" customHeight="1" x14ac:dyDescent="0.25">
      <c r="A108" s="519" t="s">
        <v>242</v>
      </c>
      <c r="B108" s="516" t="s">
        <v>249</v>
      </c>
      <c r="C108" s="29"/>
    </row>
    <row r="109" spans="1:4" ht="12" customHeight="1" x14ac:dyDescent="0.25">
      <c r="A109" s="512" t="s">
        <v>323</v>
      </c>
      <c r="B109" s="516" t="s">
        <v>250</v>
      </c>
      <c r="C109" s="29"/>
    </row>
    <row r="110" spans="1:4" ht="12" customHeight="1" x14ac:dyDescent="0.25">
      <c r="A110" s="520" t="s">
        <v>324</v>
      </c>
      <c r="B110" s="516" t="s">
        <v>251</v>
      </c>
      <c r="C110" s="490">
        <v>235456068</v>
      </c>
      <c r="D110" s="513"/>
    </row>
    <row r="111" spans="1:4" ht="12" customHeight="1" x14ac:dyDescent="0.25">
      <c r="A111" s="512" t="s">
        <v>328</v>
      </c>
      <c r="B111" s="514" t="s">
        <v>35</v>
      </c>
      <c r="C111" s="521">
        <f>C112+C113</f>
        <v>88000000</v>
      </c>
    </row>
    <row r="112" spans="1:4" ht="12" customHeight="1" x14ac:dyDescent="0.25">
      <c r="A112" s="512" t="s">
        <v>329</v>
      </c>
      <c r="B112" s="477" t="s">
        <v>331</v>
      </c>
      <c r="C112" s="405">
        <v>10000000</v>
      </c>
    </row>
    <row r="113" spans="1:3" ht="12" customHeight="1" thickBot="1" x14ac:dyDescent="0.3">
      <c r="A113" s="522" t="s">
        <v>330</v>
      </c>
      <c r="B113" s="523" t="s">
        <v>332</v>
      </c>
      <c r="C113" s="37">
        <v>78000000</v>
      </c>
    </row>
    <row r="114" spans="1:3" ht="12" customHeight="1" thickBot="1" x14ac:dyDescent="0.3">
      <c r="A114" s="524" t="s">
        <v>5</v>
      </c>
      <c r="B114" s="525" t="s">
        <v>252</v>
      </c>
      <c r="C114" s="463">
        <f>+C115+C117+C119</f>
        <v>187800000</v>
      </c>
    </row>
    <row r="115" spans="1:3" ht="12" customHeight="1" x14ac:dyDescent="0.25">
      <c r="A115" s="526" t="s">
        <v>66</v>
      </c>
      <c r="B115" s="477" t="s">
        <v>124</v>
      </c>
      <c r="C115" s="476">
        <v>109300000</v>
      </c>
    </row>
    <row r="116" spans="1:3" ht="12" customHeight="1" x14ac:dyDescent="0.25">
      <c r="A116" s="526" t="s">
        <v>67</v>
      </c>
      <c r="B116" s="527" t="s">
        <v>256</v>
      </c>
      <c r="C116" s="405"/>
    </row>
    <row r="117" spans="1:3" ht="12" customHeight="1" x14ac:dyDescent="0.25">
      <c r="A117" s="526" t="s">
        <v>68</v>
      </c>
      <c r="B117" s="527" t="s">
        <v>109</v>
      </c>
      <c r="C117" s="405">
        <v>73000000</v>
      </c>
    </row>
    <row r="118" spans="1:3" ht="12" customHeight="1" x14ac:dyDescent="0.25">
      <c r="A118" s="526" t="s">
        <v>69</v>
      </c>
      <c r="B118" s="527" t="s">
        <v>257</v>
      </c>
      <c r="C118" s="29"/>
    </row>
    <row r="119" spans="1:3" ht="12" customHeight="1" x14ac:dyDescent="0.25">
      <c r="A119" s="526" t="s">
        <v>70</v>
      </c>
      <c r="B119" s="474" t="s">
        <v>126</v>
      </c>
      <c r="C119" s="29">
        <v>5500000</v>
      </c>
    </row>
    <row r="120" spans="1:3" ht="12" customHeight="1" x14ac:dyDescent="0.25">
      <c r="A120" s="526" t="s">
        <v>76</v>
      </c>
      <c r="B120" s="471" t="s">
        <v>316</v>
      </c>
      <c r="C120" s="29"/>
    </row>
    <row r="121" spans="1:3" ht="12" customHeight="1" x14ac:dyDescent="0.25">
      <c r="A121" s="526" t="s">
        <v>78</v>
      </c>
      <c r="B121" s="528" t="s">
        <v>262</v>
      </c>
      <c r="C121" s="29"/>
    </row>
    <row r="122" spans="1:3" x14ac:dyDescent="0.25">
      <c r="A122" s="526" t="s">
        <v>110</v>
      </c>
      <c r="B122" s="518" t="s">
        <v>245</v>
      </c>
      <c r="C122" s="29"/>
    </row>
    <row r="123" spans="1:3" ht="12" customHeight="1" x14ac:dyDescent="0.25">
      <c r="A123" s="526" t="s">
        <v>111</v>
      </c>
      <c r="B123" s="518" t="s">
        <v>261</v>
      </c>
      <c r="C123" s="29"/>
    </row>
    <row r="124" spans="1:3" ht="12" customHeight="1" x14ac:dyDescent="0.25">
      <c r="A124" s="526" t="s">
        <v>112</v>
      </c>
      <c r="B124" s="518" t="s">
        <v>260</v>
      </c>
      <c r="C124" s="29"/>
    </row>
    <row r="125" spans="1:3" ht="12" customHeight="1" x14ac:dyDescent="0.25">
      <c r="A125" s="526" t="s">
        <v>253</v>
      </c>
      <c r="B125" s="518" t="s">
        <v>248</v>
      </c>
      <c r="C125" s="29"/>
    </row>
    <row r="126" spans="1:3" ht="12" customHeight="1" x14ac:dyDescent="0.25">
      <c r="A126" s="526" t="s">
        <v>254</v>
      </c>
      <c r="B126" s="518" t="s">
        <v>259</v>
      </c>
      <c r="C126" s="29">
        <v>5500000</v>
      </c>
    </row>
    <row r="127" spans="1:3" ht="16.5" thickBot="1" x14ac:dyDescent="0.3">
      <c r="A127" s="519" t="s">
        <v>255</v>
      </c>
      <c r="B127" s="518" t="s">
        <v>258</v>
      </c>
      <c r="C127" s="488"/>
    </row>
    <row r="128" spans="1:3" ht="12" customHeight="1" thickBot="1" x14ac:dyDescent="0.3">
      <c r="A128" s="461" t="s">
        <v>6</v>
      </c>
      <c r="B128" s="529" t="s">
        <v>333</v>
      </c>
      <c r="C128" s="463">
        <f>+C93+C111+C114</f>
        <v>2360984168</v>
      </c>
    </row>
    <row r="129" spans="1:3" ht="12" customHeight="1" thickBot="1" x14ac:dyDescent="0.3">
      <c r="A129" s="461" t="s">
        <v>7</v>
      </c>
      <c r="B129" s="529" t="s">
        <v>334</v>
      </c>
      <c r="C129" s="476"/>
    </row>
    <row r="130" spans="1:3" ht="12" customHeight="1" x14ac:dyDescent="0.25">
      <c r="A130" s="526" t="s">
        <v>157</v>
      </c>
      <c r="B130" s="527" t="s">
        <v>341</v>
      </c>
      <c r="C130" s="405"/>
    </row>
    <row r="131" spans="1:3" ht="12" customHeight="1" x14ac:dyDescent="0.25">
      <c r="A131" s="526" t="s">
        <v>158</v>
      </c>
      <c r="B131" s="527" t="s">
        <v>342</v>
      </c>
      <c r="C131" s="405"/>
    </row>
    <row r="132" spans="1:3" ht="12" customHeight="1" thickBot="1" x14ac:dyDescent="0.3">
      <c r="A132" s="519" t="s">
        <v>159</v>
      </c>
      <c r="B132" s="527" t="s">
        <v>343</v>
      </c>
      <c r="C132" s="480"/>
    </row>
    <row r="133" spans="1:3" ht="12" customHeight="1" thickBot="1" x14ac:dyDescent="0.3">
      <c r="A133" s="461" t="s">
        <v>8</v>
      </c>
      <c r="B133" s="529" t="s">
        <v>335</v>
      </c>
      <c r="C133" s="463"/>
    </row>
    <row r="134" spans="1:3" ht="12" customHeight="1" x14ac:dyDescent="0.25">
      <c r="A134" s="526" t="s">
        <v>53</v>
      </c>
      <c r="B134" s="530" t="s">
        <v>344</v>
      </c>
      <c r="C134" s="476"/>
    </row>
    <row r="135" spans="1:3" ht="12" customHeight="1" x14ac:dyDescent="0.25">
      <c r="A135" s="526" t="s">
        <v>54</v>
      </c>
      <c r="B135" s="530" t="s">
        <v>336</v>
      </c>
      <c r="C135" s="405"/>
    </row>
    <row r="136" spans="1:3" ht="12" customHeight="1" x14ac:dyDescent="0.25">
      <c r="A136" s="526" t="s">
        <v>55</v>
      </c>
      <c r="B136" s="530" t="s">
        <v>337</v>
      </c>
      <c r="C136" s="405"/>
    </row>
    <row r="137" spans="1:3" ht="12" customHeight="1" x14ac:dyDescent="0.25">
      <c r="A137" s="526" t="s">
        <v>97</v>
      </c>
      <c r="B137" s="530" t="s">
        <v>338</v>
      </c>
      <c r="C137" s="405"/>
    </row>
    <row r="138" spans="1:3" ht="12" customHeight="1" x14ac:dyDescent="0.25">
      <c r="A138" s="526" t="s">
        <v>98</v>
      </c>
      <c r="B138" s="530" t="s">
        <v>339</v>
      </c>
      <c r="C138" s="405"/>
    </row>
    <row r="139" spans="1:3" ht="12" customHeight="1" thickBot="1" x14ac:dyDescent="0.3">
      <c r="A139" s="519" t="s">
        <v>99</v>
      </c>
      <c r="B139" s="530" t="s">
        <v>340</v>
      </c>
      <c r="C139" s="480"/>
    </row>
    <row r="140" spans="1:3" ht="12" customHeight="1" thickBot="1" x14ac:dyDescent="0.3">
      <c r="A140" s="461" t="s">
        <v>9</v>
      </c>
      <c r="B140" s="529" t="s">
        <v>348</v>
      </c>
      <c r="C140" s="483">
        <f>+C141+C142+C143+C144</f>
        <v>46467848</v>
      </c>
    </row>
    <row r="141" spans="1:3" ht="12" customHeight="1" x14ac:dyDescent="0.25">
      <c r="A141" s="526" t="s">
        <v>56</v>
      </c>
      <c r="B141" s="530" t="s">
        <v>263</v>
      </c>
      <c r="C141" s="467"/>
    </row>
    <row r="142" spans="1:3" ht="12" customHeight="1" x14ac:dyDescent="0.25">
      <c r="A142" s="526" t="s">
        <v>57</v>
      </c>
      <c r="B142" s="530" t="s">
        <v>264</v>
      </c>
      <c r="C142" s="405">
        <v>46467848</v>
      </c>
    </row>
    <row r="143" spans="1:3" ht="12" customHeight="1" x14ac:dyDescent="0.25">
      <c r="A143" s="526" t="s">
        <v>177</v>
      </c>
      <c r="B143" s="530" t="s">
        <v>349</v>
      </c>
      <c r="C143" s="405"/>
    </row>
    <row r="144" spans="1:3" ht="12" customHeight="1" thickBot="1" x14ac:dyDescent="0.3">
      <c r="A144" s="519" t="s">
        <v>178</v>
      </c>
      <c r="B144" s="531" t="s">
        <v>283</v>
      </c>
      <c r="C144" s="488"/>
    </row>
    <row r="145" spans="1:3" ht="12" customHeight="1" thickBot="1" x14ac:dyDescent="0.3">
      <c r="A145" s="461" t="s">
        <v>10</v>
      </c>
      <c r="B145" s="529" t="s">
        <v>350</v>
      </c>
      <c r="C145" s="532"/>
    </row>
    <row r="146" spans="1:3" ht="12" customHeight="1" x14ac:dyDescent="0.25">
      <c r="A146" s="526" t="s">
        <v>58</v>
      </c>
      <c r="B146" s="530" t="s">
        <v>345</v>
      </c>
      <c r="C146" s="476"/>
    </row>
    <row r="147" spans="1:3" ht="12" customHeight="1" x14ac:dyDescent="0.25">
      <c r="A147" s="526" t="s">
        <v>59</v>
      </c>
      <c r="B147" s="530" t="s">
        <v>352</v>
      </c>
      <c r="C147" s="405"/>
    </row>
    <row r="148" spans="1:3" ht="12" customHeight="1" x14ac:dyDescent="0.25">
      <c r="A148" s="526" t="s">
        <v>189</v>
      </c>
      <c r="B148" s="530" t="s">
        <v>347</v>
      </c>
      <c r="C148" s="405"/>
    </row>
    <row r="149" spans="1:3" ht="12" customHeight="1" x14ac:dyDescent="0.25">
      <c r="A149" s="526" t="s">
        <v>190</v>
      </c>
      <c r="B149" s="530" t="s">
        <v>353</v>
      </c>
      <c r="C149" s="405"/>
    </row>
    <row r="150" spans="1:3" ht="12" customHeight="1" thickBot="1" x14ac:dyDescent="0.3">
      <c r="A150" s="526" t="s">
        <v>351</v>
      </c>
      <c r="B150" s="530" t="s">
        <v>354</v>
      </c>
      <c r="C150" s="405"/>
    </row>
    <row r="151" spans="1:3" ht="12" customHeight="1" thickBot="1" x14ac:dyDescent="0.3">
      <c r="A151" s="461" t="s">
        <v>11</v>
      </c>
      <c r="B151" s="529" t="s">
        <v>355</v>
      </c>
      <c r="C151" s="533"/>
    </row>
    <row r="152" spans="1:3" ht="12" customHeight="1" thickBot="1" x14ac:dyDescent="0.3">
      <c r="A152" s="461" t="s">
        <v>12</v>
      </c>
      <c r="B152" s="529" t="s">
        <v>356</v>
      </c>
      <c r="C152" s="534"/>
    </row>
    <row r="153" spans="1:3" ht="15" customHeight="1" thickBot="1" x14ac:dyDescent="0.3">
      <c r="A153" s="461" t="s">
        <v>13</v>
      </c>
      <c r="B153" s="529" t="s">
        <v>358</v>
      </c>
      <c r="C153" s="535">
        <f>+C129+C133+C140+C145+C151+C152</f>
        <v>46467848</v>
      </c>
    </row>
    <row r="154" spans="1:3" s="464" customFormat="1" ht="20.100000000000001" customHeight="1" thickBot="1" x14ac:dyDescent="0.25">
      <c r="A154" s="501" t="s">
        <v>14</v>
      </c>
      <c r="B154" s="536" t="s">
        <v>357</v>
      </c>
      <c r="C154" s="535">
        <f>+C128+C153</f>
        <v>2407452016</v>
      </c>
    </row>
    <row r="155" spans="1:3" ht="7.5" customHeight="1" x14ac:dyDescent="0.25"/>
    <row r="156" spans="1:3" x14ac:dyDescent="0.25">
      <c r="A156" s="1038" t="s">
        <v>265</v>
      </c>
      <c r="B156" s="1038"/>
      <c r="C156" s="452"/>
    </row>
    <row r="157" spans="1:3" ht="15" customHeight="1" thickBot="1" x14ac:dyDescent="0.3">
      <c r="A157" s="1035" t="s">
        <v>86</v>
      </c>
      <c r="B157" s="1035"/>
      <c r="C157" s="538"/>
    </row>
    <row r="158" spans="1:3" ht="24.95" customHeight="1" thickBot="1" x14ac:dyDescent="0.3">
      <c r="A158" s="539">
        <v>1</v>
      </c>
      <c r="B158" s="540" t="s">
        <v>359</v>
      </c>
      <c r="C158" s="541">
        <f>+C62-C128</f>
        <v>-353532152</v>
      </c>
    </row>
    <row r="159" spans="1:3" ht="27.75" customHeight="1" thickBot="1" x14ac:dyDescent="0.3">
      <c r="A159" s="539" t="s">
        <v>5</v>
      </c>
      <c r="B159" s="540" t="s">
        <v>538</v>
      </c>
      <c r="C159" s="541">
        <f>+C86-C153</f>
        <v>353532152</v>
      </c>
    </row>
    <row r="167" spans="2:2" x14ac:dyDescent="0.25">
      <c r="B167" s="453" t="s">
        <v>528</v>
      </c>
    </row>
  </sheetData>
  <mergeCells count="6">
    <mergeCell ref="A157:B157"/>
    <mergeCell ref="A1:B1"/>
    <mergeCell ref="A2:B2"/>
    <mergeCell ref="A89:B89"/>
    <mergeCell ref="A90:B90"/>
    <mergeCell ref="A156:B156"/>
  </mergeCells>
  <printOptions horizontalCentered="1"/>
  <pageMargins left="0.78740157480314965" right="0.78740157480314965" top="1.4566929133858268" bottom="0.86614173228346458" header="0.78740157480314965" footer="0.59055118110236227"/>
  <pageSetup paperSize="9" scale="60" fitToHeight="2" orientation="portrait" r:id="rId1"/>
  <headerFooter alignWithMargins="0">
    <oddHeader>&amp;C&amp;"Times New Roman CE,Félkövér"&amp;12
ÓCSA Város Önkormányzat
&amp;10 2026. ÉVI  KÖTELEZŐ FELADATOK  KÖLTSÉGVETÉSI  MÉRLEGE&amp;R&amp;"Times New Roman CE,Félkövér dőlt"&amp;11 2.  sz. melléklet a ........./2026. (.......) önkormányzati rendelethez</oddHeader>
  </headerFooter>
  <rowBreaks count="1" manualBreakCount="1">
    <brk id="87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59"/>
  <sheetViews>
    <sheetView view="pageLayout" zoomScaleNormal="90" zoomScaleSheetLayoutView="100" workbookViewId="0">
      <selection activeCell="E88" sqref="E88"/>
    </sheetView>
  </sheetViews>
  <sheetFormatPr defaultRowHeight="15.75" x14ac:dyDescent="0.25"/>
  <cols>
    <col min="1" max="1" width="9.5" style="574" customWidth="1"/>
    <col min="2" max="2" width="82.6640625" style="453" customWidth="1"/>
    <col min="3" max="3" width="18.33203125" style="575" customWidth="1"/>
    <col min="4" max="4" width="9" style="453" customWidth="1"/>
    <col min="5" max="256" width="9.33203125" style="453"/>
    <col min="257" max="257" width="9.5" style="453" customWidth="1"/>
    <col min="258" max="258" width="82.6640625" style="453" customWidth="1"/>
    <col min="259" max="259" width="18.33203125" style="453" customWidth="1"/>
    <col min="260" max="260" width="9" style="453" customWidth="1"/>
    <col min="261" max="512" width="9.33203125" style="453"/>
    <col min="513" max="513" width="9.5" style="453" customWidth="1"/>
    <col min="514" max="514" width="82.6640625" style="453" customWidth="1"/>
    <col min="515" max="515" width="18.33203125" style="453" customWidth="1"/>
    <col min="516" max="516" width="9" style="453" customWidth="1"/>
    <col min="517" max="768" width="9.33203125" style="453"/>
    <col min="769" max="769" width="9.5" style="453" customWidth="1"/>
    <col min="770" max="770" width="82.6640625" style="453" customWidth="1"/>
    <col min="771" max="771" width="18.33203125" style="453" customWidth="1"/>
    <col min="772" max="772" width="9" style="453" customWidth="1"/>
    <col min="773" max="1024" width="9.33203125" style="453"/>
    <col min="1025" max="1025" width="9.5" style="453" customWidth="1"/>
    <col min="1026" max="1026" width="82.6640625" style="453" customWidth="1"/>
    <col min="1027" max="1027" width="18.33203125" style="453" customWidth="1"/>
    <col min="1028" max="1028" width="9" style="453" customWidth="1"/>
    <col min="1029" max="1280" width="9.33203125" style="453"/>
    <col min="1281" max="1281" width="9.5" style="453" customWidth="1"/>
    <col min="1282" max="1282" width="82.6640625" style="453" customWidth="1"/>
    <col min="1283" max="1283" width="18.33203125" style="453" customWidth="1"/>
    <col min="1284" max="1284" width="9" style="453" customWidth="1"/>
    <col min="1285" max="1536" width="9.33203125" style="453"/>
    <col min="1537" max="1537" width="9.5" style="453" customWidth="1"/>
    <col min="1538" max="1538" width="82.6640625" style="453" customWidth="1"/>
    <col min="1539" max="1539" width="18.33203125" style="453" customWidth="1"/>
    <col min="1540" max="1540" width="9" style="453" customWidth="1"/>
    <col min="1541" max="1792" width="9.33203125" style="453"/>
    <col min="1793" max="1793" width="9.5" style="453" customWidth="1"/>
    <col min="1794" max="1794" width="82.6640625" style="453" customWidth="1"/>
    <col min="1795" max="1795" width="18.33203125" style="453" customWidth="1"/>
    <col min="1796" max="1796" width="9" style="453" customWidth="1"/>
    <col min="1797" max="2048" width="9.33203125" style="453"/>
    <col min="2049" max="2049" width="9.5" style="453" customWidth="1"/>
    <col min="2050" max="2050" width="82.6640625" style="453" customWidth="1"/>
    <col min="2051" max="2051" width="18.33203125" style="453" customWidth="1"/>
    <col min="2052" max="2052" width="9" style="453" customWidth="1"/>
    <col min="2053" max="2304" width="9.33203125" style="453"/>
    <col min="2305" max="2305" width="9.5" style="453" customWidth="1"/>
    <col min="2306" max="2306" width="82.6640625" style="453" customWidth="1"/>
    <col min="2307" max="2307" width="18.33203125" style="453" customWidth="1"/>
    <col min="2308" max="2308" width="9" style="453" customWidth="1"/>
    <col min="2309" max="2560" width="9.33203125" style="453"/>
    <col min="2561" max="2561" width="9.5" style="453" customWidth="1"/>
    <col min="2562" max="2562" width="82.6640625" style="453" customWidth="1"/>
    <col min="2563" max="2563" width="18.33203125" style="453" customWidth="1"/>
    <col min="2564" max="2564" width="9" style="453" customWidth="1"/>
    <col min="2565" max="2816" width="9.33203125" style="453"/>
    <col min="2817" max="2817" width="9.5" style="453" customWidth="1"/>
    <col min="2818" max="2818" width="82.6640625" style="453" customWidth="1"/>
    <col min="2819" max="2819" width="18.33203125" style="453" customWidth="1"/>
    <col min="2820" max="2820" width="9" style="453" customWidth="1"/>
    <col min="2821" max="3072" width="9.33203125" style="453"/>
    <col min="3073" max="3073" width="9.5" style="453" customWidth="1"/>
    <col min="3074" max="3074" width="82.6640625" style="453" customWidth="1"/>
    <col min="3075" max="3075" width="18.33203125" style="453" customWidth="1"/>
    <col min="3076" max="3076" width="9" style="453" customWidth="1"/>
    <col min="3077" max="3328" width="9.33203125" style="453"/>
    <col min="3329" max="3329" width="9.5" style="453" customWidth="1"/>
    <col min="3330" max="3330" width="82.6640625" style="453" customWidth="1"/>
    <col min="3331" max="3331" width="18.33203125" style="453" customWidth="1"/>
    <col min="3332" max="3332" width="9" style="453" customWidth="1"/>
    <col min="3333" max="3584" width="9.33203125" style="453"/>
    <col min="3585" max="3585" width="9.5" style="453" customWidth="1"/>
    <col min="3586" max="3586" width="82.6640625" style="453" customWidth="1"/>
    <col min="3587" max="3587" width="18.33203125" style="453" customWidth="1"/>
    <col min="3588" max="3588" width="9" style="453" customWidth="1"/>
    <col min="3589" max="3840" width="9.33203125" style="453"/>
    <col min="3841" max="3841" width="9.5" style="453" customWidth="1"/>
    <col min="3842" max="3842" width="82.6640625" style="453" customWidth="1"/>
    <col min="3843" max="3843" width="18.33203125" style="453" customWidth="1"/>
    <col min="3844" max="3844" width="9" style="453" customWidth="1"/>
    <col min="3845" max="4096" width="9.33203125" style="453"/>
    <col min="4097" max="4097" width="9.5" style="453" customWidth="1"/>
    <col min="4098" max="4098" width="82.6640625" style="453" customWidth="1"/>
    <col min="4099" max="4099" width="18.33203125" style="453" customWidth="1"/>
    <col min="4100" max="4100" width="9" style="453" customWidth="1"/>
    <col min="4101" max="4352" width="9.33203125" style="453"/>
    <col min="4353" max="4353" width="9.5" style="453" customWidth="1"/>
    <col min="4354" max="4354" width="82.6640625" style="453" customWidth="1"/>
    <col min="4355" max="4355" width="18.33203125" style="453" customWidth="1"/>
    <col min="4356" max="4356" width="9" style="453" customWidth="1"/>
    <col min="4357" max="4608" width="9.33203125" style="453"/>
    <col min="4609" max="4609" width="9.5" style="453" customWidth="1"/>
    <col min="4610" max="4610" width="82.6640625" style="453" customWidth="1"/>
    <col min="4611" max="4611" width="18.33203125" style="453" customWidth="1"/>
    <col min="4612" max="4612" width="9" style="453" customWidth="1"/>
    <col min="4613" max="4864" width="9.33203125" style="453"/>
    <col min="4865" max="4865" width="9.5" style="453" customWidth="1"/>
    <col min="4866" max="4866" width="82.6640625" style="453" customWidth="1"/>
    <col min="4867" max="4867" width="18.33203125" style="453" customWidth="1"/>
    <col min="4868" max="4868" width="9" style="453" customWidth="1"/>
    <col min="4869" max="5120" width="9.33203125" style="453"/>
    <col min="5121" max="5121" width="9.5" style="453" customWidth="1"/>
    <col min="5122" max="5122" width="82.6640625" style="453" customWidth="1"/>
    <col min="5123" max="5123" width="18.33203125" style="453" customWidth="1"/>
    <col min="5124" max="5124" width="9" style="453" customWidth="1"/>
    <col min="5125" max="5376" width="9.33203125" style="453"/>
    <col min="5377" max="5377" width="9.5" style="453" customWidth="1"/>
    <col min="5378" max="5378" width="82.6640625" style="453" customWidth="1"/>
    <col min="5379" max="5379" width="18.33203125" style="453" customWidth="1"/>
    <col min="5380" max="5380" width="9" style="453" customWidth="1"/>
    <col min="5381" max="5632" width="9.33203125" style="453"/>
    <col min="5633" max="5633" width="9.5" style="453" customWidth="1"/>
    <col min="5634" max="5634" width="82.6640625" style="453" customWidth="1"/>
    <col min="5635" max="5635" width="18.33203125" style="453" customWidth="1"/>
    <col min="5636" max="5636" width="9" style="453" customWidth="1"/>
    <col min="5637" max="5888" width="9.33203125" style="453"/>
    <col min="5889" max="5889" width="9.5" style="453" customWidth="1"/>
    <col min="5890" max="5890" width="82.6640625" style="453" customWidth="1"/>
    <col min="5891" max="5891" width="18.33203125" style="453" customWidth="1"/>
    <col min="5892" max="5892" width="9" style="453" customWidth="1"/>
    <col min="5893" max="6144" width="9.33203125" style="453"/>
    <col min="6145" max="6145" width="9.5" style="453" customWidth="1"/>
    <col min="6146" max="6146" width="82.6640625" style="453" customWidth="1"/>
    <col min="6147" max="6147" width="18.33203125" style="453" customWidth="1"/>
    <col min="6148" max="6148" width="9" style="453" customWidth="1"/>
    <col min="6149" max="6400" width="9.33203125" style="453"/>
    <col min="6401" max="6401" width="9.5" style="453" customWidth="1"/>
    <col min="6402" max="6402" width="82.6640625" style="453" customWidth="1"/>
    <col min="6403" max="6403" width="18.33203125" style="453" customWidth="1"/>
    <col min="6404" max="6404" width="9" style="453" customWidth="1"/>
    <col min="6405" max="6656" width="9.33203125" style="453"/>
    <col min="6657" max="6657" width="9.5" style="453" customWidth="1"/>
    <col min="6658" max="6658" width="82.6640625" style="453" customWidth="1"/>
    <col min="6659" max="6659" width="18.33203125" style="453" customWidth="1"/>
    <col min="6660" max="6660" width="9" style="453" customWidth="1"/>
    <col min="6661" max="6912" width="9.33203125" style="453"/>
    <col min="6913" max="6913" width="9.5" style="453" customWidth="1"/>
    <col min="6914" max="6914" width="82.6640625" style="453" customWidth="1"/>
    <col min="6915" max="6915" width="18.33203125" style="453" customWidth="1"/>
    <col min="6916" max="6916" width="9" style="453" customWidth="1"/>
    <col min="6917" max="7168" width="9.33203125" style="453"/>
    <col min="7169" max="7169" width="9.5" style="453" customWidth="1"/>
    <col min="7170" max="7170" width="82.6640625" style="453" customWidth="1"/>
    <col min="7171" max="7171" width="18.33203125" style="453" customWidth="1"/>
    <col min="7172" max="7172" width="9" style="453" customWidth="1"/>
    <col min="7173" max="7424" width="9.33203125" style="453"/>
    <col min="7425" max="7425" width="9.5" style="453" customWidth="1"/>
    <col min="7426" max="7426" width="82.6640625" style="453" customWidth="1"/>
    <col min="7427" max="7427" width="18.33203125" style="453" customWidth="1"/>
    <col min="7428" max="7428" width="9" style="453" customWidth="1"/>
    <col min="7429" max="7680" width="9.33203125" style="453"/>
    <col min="7681" max="7681" width="9.5" style="453" customWidth="1"/>
    <col min="7682" max="7682" width="82.6640625" style="453" customWidth="1"/>
    <col min="7683" max="7683" width="18.33203125" style="453" customWidth="1"/>
    <col min="7684" max="7684" width="9" style="453" customWidth="1"/>
    <col min="7685" max="7936" width="9.33203125" style="453"/>
    <col min="7937" max="7937" width="9.5" style="453" customWidth="1"/>
    <col min="7938" max="7938" width="82.6640625" style="453" customWidth="1"/>
    <col min="7939" max="7939" width="18.33203125" style="453" customWidth="1"/>
    <col min="7940" max="7940" width="9" style="453" customWidth="1"/>
    <col min="7941" max="8192" width="9.33203125" style="453"/>
    <col min="8193" max="8193" width="9.5" style="453" customWidth="1"/>
    <col min="8194" max="8194" width="82.6640625" style="453" customWidth="1"/>
    <col min="8195" max="8195" width="18.33203125" style="453" customWidth="1"/>
    <col min="8196" max="8196" width="9" style="453" customWidth="1"/>
    <col min="8197" max="8448" width="9.33203125" style="453"/>
    <col min="8449" max="8449" width="9.5" style="453" customWidth="1"/>
    <col min="8450" max="8450" width="82.6640625" style="453" customWidth="1"/>
    <col min="8451" max="8451" width="18.33203125" style="453" customWidth="1"/>
    <col min="8452" max="8452" width="9" style="453" customWidth="1"/>
    <col min="8453" max="8704" width="9.33203125" style="453"/>
    <col min="8705" max="8705" width="9.5" style="453" customWidth="1"/>
    <col min="8706" max="8706" width="82.6640625" style="453" customWidth="1"/>
    <col min="8707" max="8707" width="18.33203125" style="453" customWidth="1"/>
    <col min="8708" max="8708" width="9" style="453" customWidth="1"/>
    <col min="8709" max="8960" width="9.33203125" style="453"/>
    <col min="8961" max="8961" width="9.5" style="453" customWidth="1"/>
    <col min="8962" max="8962" width="82.6640625" style="453" customWidth="1"/>
    <col min="8963" max="8963" width="18.33203125" style="453" customWidth="1"/>
    <col min="8964" max="8964" width="9" style="453" customWidth="1"/>
    <col min="8965" max="9216" width="9.33203125" style="453"/>
    <col min="9217" max="9217" width="9.5" style="453" customWidth="1"/>
    <col min="9218" max="9218" width="82.6640625" style="453" customWidth="1"/>
    <col min="9219" max="9219" width="18.33203125" style="453" customWidth="1"/>
    <col min="9220" max="9220" width="9" style="453" customWidth="1"/>
    <col min="9221" max="9472" width="9.33203125" style="453"/>
    <col min="9473" max="9473" width="9.5" style="453" customWidth="1"/>
    <col min="9474" max="9474" width="82.6640625" style="453" customWidth="1"/>
    <col min="9475" max="9475" width="18.33203125" style="453" customWidth="1"/>
    <col min="9476" max="9476" width="9" style="453" customWidth="1"/>
    <col min="9477" max="9728" width="9.33203125" style="453"/>
    <col min="9729" max="9729" width="9.5" style="453" customWidth="1"/>
    <col min="9730" max="9730" width="82.6640625" style="453" customWidth="1"/>
    <col min="9731" max="9731" width="18.33203125" style="453" customWidth="1"/>
    <col min="9732" max="9732" width="9" style="453" customWidth="1"/>
    <col min="9733" max="9984" width="9.33203125" style="453"/>
    <col min="9985" max="9985" width="9.5" style="453" customWidth="1"/>
    <col min="9986" max="9986" width="82.6640625" style="453" customWidth="1"/>
    <col min="9987" max="9987" width="18.33203125" style="453" customWidth="1"/>
    <col min="9988" max="9988" width="9" style="453" customWidth="1"/>
    <col min="9989" max="10240" width="9.33203125" style="453"/>
    <col min="10241" max="10241" width="9.5" style="453" customWidth="1"/>
    <col min="10242" max="10242" width="82.6640625" style="453" customWidth="1"/>
    <col min="10243" max="10243" width="18.33203125" style="453" customWidth="1"/>
    <col min="10244" max="10244" width="9" style="453" customWidth="1"/>
    <col min="10245" max="10496" width="9.33203125" style="453"/>
    <col min="10497" max="10497" width="9.5" style="453" customWidth="1"/>
    <col min="10498" max="10498" width="82.6640625" style="453" customWidth="1"/>
    <col min="10499" max="10499" width="18.33203125" style="453" customWidth="1"/>
    <col min="10500" max="10500" width="9" style="453" customWidth="1"/>
    <col min="10501" max="10752" width="9.33203125" style="453"/>
    <col min="10753" max="10753" width="9.5" style="453" customWidth="1"/>
    <col min="10754" max="10754" width="82.6640625" style="453" customWidth="1"/>
    <col min="10755" max="10755" width="18.33203125" style="453" customWidth="1"/>
    <col min="10756" max="10756" width="9" style="453" customWidth="1"/>
    <col min="10757" max="11008" width="9.33203125" style="453"/>
    <col min="11009" max="11009" width="9.5" style="453" customWidth="1"/>
    <col min="11010" max="11010" width="82.6640625" style="453" customWidth="1"/>
    <col min="11011" max="11011" width="18.33203125" style="453" customWidth="1"/>
    <col min="11012" max="11012" width="9" style="453" customWidth="1"/>
    <col min="11013" max="11264" width="9.33203125" style="453"/>
    <col min="11265" max="11265" width="9.5" style="453" customWidth="1"/>
    <col min="11266" max="11266" width="82.6640625" style="453" customWidth="1"/>
    <col min="11267" max="11267" width="18.33203125" style="453" customWidth="1"/>
    <col min="11268" max="11268" width="9" style="453" customWidth="1"/>
    <col min="11269" max="11520" width="9.33203125" style="453"/>
    <col min="11521" max="11521" width="9.5" style="453" customWidth="1"/>
    <col min="11522" max="11522" width="82.6640625" style="453" customWidth="1"/>
    <col min="11523" max="11523" width="18.33203125" style="453" customWidth="1"/>
    <col min="11524" max="11524" width="9" style="453" customWidth="1"/>
    <col min="11525" max="11776" width="9.33203125" style="453"/>
    <col min="11777" max="11777" width="9.5" style="453" customWidth="1"/>
    <col min="11778" max="11778" width="82.6640625" style="453" customWidth="1"/>
    <col min="11779" max="11779" width="18.33203125" style="453" customWidth="1"/>
    <col min="11780" max="11780" width="9" style="453" customWidth="1"/>
    <col min="11781" max="12032" width="9.33203125" style="453"/>
    <col min="12033" max="12033" width="9.5" style="453" customWidth="1"/>
    <col min="12034" max="12034" width="82.6640625" style="453" customWidth="1"/>
    <col min="12035" max="12035" width="18.33203125" style="453" customWidth="1"/>
    <col min="12036" max="12036" width="9" style="453" customWidth="1"/>
    <col min="12037" max="12288" width="9.33203125" style="453"/>
    <col min="12289" max="12289" width="9.5" style="453" customWidth="1"/>
    <col min="12290" max="12290" width="82.6640625" style="453" customWidth="1"/>
    <col min="12291" max="12291" width="18.33203125" style="453" customWidth="1"/>
    <col min="12292" max="12292" width="9" style="453" customWidth="1"/>
    <col min="12293" max="12544" width="9.33203125" style="453"/>
    <col min="12545" max="12545" width="9.5" style="453" customWidth="1"/>
    <col min="12546" max="12546" width="82.6640625" style="453" customWidth="1"/>
    <col min="12547" max="12547" width="18.33203125" style="453" customWidth="1"/>
    <col min="12548" max="12548" width="9" style="453" customWidth="1"/>
    <col min="12549" max="12800" width="9.33203125" style="453"/>
    <col min="12801" max="12801" width="9.5" style="453" customWidth="1"/>
    <col min="12802" max="12802" width="82.6640625" style="453" customWidth="1"/>
    <col min="12803" max="12803" width="18.33203125" style="453" customWidth="1"/>
    <col min="12804" max="12804" width="9" style="453" customWidth="1"/>
    <col min="12805" max="13056" width="9.33203125" style="453"/>
    <col min="13057" max="13057" width="9.5" style="453" customWidth="1"/>
    <col min="13058" max="13058" width="82.6640625" style="453" customWidth="1"/>
    <col min="13059" max="13059" width="18.33203125" style="453" customWidth="1"/>
    <col min="13060" max="13060" width="9" style="453" customWidth="1"/>
    <col min="13061" max="13312" width="9.33203125" style="453"/>
    <col min="13313" max="13313" width="9.5" style="453" customWidth="1"/>
    <col min="13314" max="13314" width="82.6640625" style="453" customWidth="1"/>
    <col min="13315" max="13315" width="18.33203125" style="453" customWidth="1"/>
    <col min="13316" max="13316" width="9" style="453" customWidth="1"/>
    <col min="13317" max="13568" width="9.33203125" style="453"/>
    <col min="13569" max="13569" width="9.5" style="453" customWidth="1"/>
    <col min="13570" max="13570" width="82.6640625" style="453" customWidth="1"/>
    <col min="13571" max="13571" width="18.33203125" style="453" customWidth="1"/>
    <col min="13572" max="13572" width="9" style="453" customWidth="1"/>
    <col min="13573" max="13824" width="9.33203125" style="453"/>
    <col min="13825" max="13825" width="9.5" style="453" customWidth="1"/>
    <col min="13826" max="13826" width="82.6640625" style="453" customWidth="1"/>
    <col min="13827" max="13827" width="18.33203125" style="453" customWidth="1"/>
    <col min="13828" max="13828" width="9" style="453" customWidth="1"/>
    <col min="13829" max="14080" width="9.33203125" style="453"/>
    <col min="14081" max="14081" width="9.5" style="453" customWidth="1"/>
    <col min="14082" max="14082" width="82.6640625" style="453" customWidth="1"/>
    <col min="14083" max="14083" width="18.33203125" style="453" customWidth="1"/>
    <col min="14084" max="14084" width="9" style="453" customWidth="1"/>
    <col min="14085" max="14336" width="9.33203125" style="453"/>
    <col min="14337" max="14337" width="9.5" style="453" customWidth="1"/>
    <col min="14338" max="14338" width="82.6640625" style="453" customWidth="1"/>
    <col min="14339" max="14339" width="18.33203125" style="453" customWidth="1"/>
    <col min="14340" max="14340" width="9" style="453" customWidth="1"/>
    <col min="14341" max="14592" width="9.33203125" style="453"/>
    <col min="14593" max="14593" width="9.5" style="453" customWidth="1"/>
    <col min="14594" max="14594" width="82.6640625" style="453" customWidth="1"/>
    <col min="14595" max="14595" width="18.33203125" style="453" customWidth="1"/>
    <col min="14596" max="14596" width="9" style="453" customWidth="1"/>
    <col min="14597" max="14848" width="9.33203125" style="453"/>
    <col min="14849" max="14849" width="9.5" style="453" customWidth="1"/>
    <col min="14850" max="14850" width="82.6640625" style="453" customWidth="1"/>
    <col min="14851" max="14851" width="18.33203125" style="453" customWidth="1"/>
    <col min="14852" max="14852" width="9" style="453" customWidth="1"/>
    <col min="14853" max="15104" width="9.33203125" style="453"/>
    <col min="15105" max="15105" width="9.5" style="453" customWidth="1"/>
    <col min="15106" max="15106" width="82.6640625" style="453" customWidth="1"/>
    <col min="15107" max="15107" width="18.33203125" style="453" customWidth="1"/>
    <col min="15108" max="15108" width="9" style="453" customWidth="1"/>
    <col min="15109" max="15360" width="9.33203125" style="453"/>
    <col min="15361" max="15361" width="9.5" style="453" customWidth="1"/>
    <col min="15362" max="15362" width="82.6640625" style="453" customWidth="1"/>
    <col min="15363" max="15363" width="18.33203125" style="453" customWidth="1"/>
    <col min="15364" max="15364" width="9" style="453" customWidth="1"/>
    <col min="15365" max="15616" width="9.33203125" style="453"/>
    <col min="15617" max="15617" width="9.5" style="453" customWidth="1"/>
    <col min="15618" max="15618" width="82.6640625" style="453" customWidth="1"/>
    <col min="15619" max="15619" width="18.33203125" style="453" customWidth="1"/>
    <col min="15620" max="15620" width="9" style="453" customWidth="1"/>
    <col min="15621" max="15872" width="9.33203125" style="453"/>
    <col min="15873" max="15873" width="9.5" style="453" customWidth="1"/>
    <col min="15874" max="15874" width="82.6640625" style="453" customWidth="1"/>
    <col min="15875" max="15875" width="18.33203125" style="453" customWidth="1"/>
    <col min="15876" max="15876" width="9" style="453" customWidth="1"/>
    <col min="15877" max="16128" width="9.33203125" style="453"/>
    <col min="16129" max="16129" width="9.5" style="453" customWidth="1"/>
    <col min="16130" max="16130" width="82.6640625" style="453" customWidth="1"/>
    <col min="16131" max="16131" width="18.33203125" style="453" customWidth="1"/>
    <col min="16132" max="16132" width="9" style="453" customWidth="1"/>
    <col min="16133" max="16384" width="9.33203125" style="453"/>
  </cols>
  <sheetData>
    <row r="1" spans="1:3" ht="56.85" customHeight="1" x14ac:dyDescent="0.25">
      <c r="A1" s="1036" t="s">
        <v>2</v>
      </c>
      <c r="B1" s="1036"/>
      <c r="C1" s="1036"/>
    </row>
    <row r="2" spans="1:3" ht="15.95" customHeight="1" thickBot="1" x14ac:dyDescent="0.3">
      <c r="A2" s="1035"/>
      <c r="B2" s="1035"/>
      <c r="C2" s="542" t="str">
        <f>'[3]1.2.sz.mell.'!C2</f>
        <v>Forintban!</v>
      </c>
    </row>
    <row r="3" spans="1:3" ht="38.1" customHeight="1" thickBot="1" x14ac:dyDescent="0.3">
      <c r="A3" s="455" t="s">
        <v>48</v>
      </c>
      <c r="B3" s="543" t="s">
        <v>3</v>
      </c>
      <c r="C3" s="972" t="s">
        <v>584</v>
      </c>
    </row>
    <row r="4" spans="1:3" s="460" customFormat="1" ht="12" customHeight="1" thickBot="1" x14ac:dyDescent="0.25">
      <c r="A4" s="457"/>
      <c r="B4" s="544" t="s">
        <v>371</v>
      </c>
      <c r="C4" s="545" t="s">
        <v>372</v>
      </c>
    </row>
    <row r="5" spans="1:3" s="464" customFormat="1" ht="12" customHeight="1" thickBot="1" x14ac:dyDescent="0.25">
      <c r="A5" s="461" t="s">
        <v>4</v>
      </c>
      <c r="B5" s="546" t="s">
        <v>143</v>
      </c>
      <c r="C5" s="541">
        <f>+C6+C7+C8+C9+C10+C11</f>
        <v>0</v>
      </c>
    </row>
    <row r="6" spans="1:3" s="464" customFormat="1" ht="12" customHeight="1" x14ac:dyDescent="0.2">
      <c r="A6" s="526" t="s">
        <v>60</v>
      </c>
      <c r="B6" s="547" t="s">
        <v>144</v>
      </c>
      <c r="C6" s="548"/>
    </row>
    <row r="7" spans="1:3" s="464" customFormat="1" ht="12" customHeight="1" x14ac:dyDescent="0.2">
      <c r="A7" s="512" t="s">
        <v>61</v>
      </c>
      <c r="B7" s="549" t="s">
        <v>145</v>
      </c>
      <c r="C7" s="550"/>
    </row>
    <row r="8" spans="1:3" s="464" customFormat="1" ht="12" customHeight="1" x14ac:dyDescent="0.2">
      <c r="A8" s="512" t="s">
        <v>62</v>
      </c>
      <c r="B8" s="549" t="s">
        <v>400</v>
      </c>
      <c r="C8" s="550"/>
    </row>
    <row r="9" spans="1:3" s="464" customFormat="1" ht="12" customHeight="1" x14ac:dyDescent="0.2">
      <c r="A9" s="512" t="s">
        <v>63</v>
      </c>
      <c r="B9" s="549" t="s">
        <v>146</v>
      </c>
      <c r="C9" s="550"/>
    </row>
    <row r="10" spans="1:3" s="464" customFormat="1" ht="12" customHeight="1" x14ac:dyDescent="0.2">
      <c r="A10" s="512" t="s">
        <v>81</v>
      </c>
      <c r="B10" s="551" t="s">
        <v>317</v>
      </c>
      <c r="C10" s="550"/>
    </row>
    <row r="11" spans="1:3" s="464" customFormat="1" ht="12" customHeight="1" thickBot="1" x14ac:dyDescent="0.25">
      <c r="A11" s="520" t="s">
        <v>64</v>
      </c>
      <c r="B11" s="552" t="s">
        <v>318</v>
      </c>
      <c r="C11" s="550"/>
    </row>
    <row r="12" spans="1:3" s="464" customFormat="1" ht="12" customHeight="1" thickBot="1" x14ac:dyDescent="0.25">
      <c r="A12" s="461" t="s">
        <v>5</v>
      </c>
      <c r="B12" s="553" t="s">
        <v>147</v>
      </c>
      <c r="C12" s="541">
        <f>+C13+C14+C15+C16+C17</f>
        <v>0</v>
      </c>
    </row>
    <row r="13" spans="1:3" s="464" customFormat="1" ht="12" customHeight="1" x14ac:dyDescent="0.2">
      <c r="A13" s="526" t="s">
        <v>66</v>
      </c>
      <c r="B13" s="547" t="s">
        <v>148</v>
      </c>
      <c r="C13" s="548"/>
    </row>
    <row r="14" spans="1:3" s="464" customFormat="1" ht="12" customHeight="1" x14ac:dyDescent="0.2">
      <c r="A14" s="512" t="s">
        <v>67</v>
      </c>
      <c r="B14" s="549" t="s">
        <v>149</v>
      </c>
      <c r="C14" s="550"/>
    </row>
    <row r="15" spans="1:3" s="464" customFormat="1" ht="12" customHeight="1" x14ac:dyDescent="0.2">
      <c r="A15" s="512" t="s">
        <v>68</v>
      </c>
      <c r="B15" s="549" t="s">
        <v>591</v>
      </c>
      <c r="C15" s="550"/>
    </row>
    <row r="16" spans="1:3" s="464" customFormat="1" ht="12" customHeight="1" x14ac:dyDescent="0.2">
      <c r="A16" s="512" t="s">
        <v>69</v>
      </c>
      <c r="B16" s="549" t="s">
        <v>311</v>
      </c>
      <c r="C16" s="550"/>
    </row>
    <row r="17" spans="1:3" s="464" customFormat="1" ht="12" customHeight="1" x14ac:dyDescent="0.2">
      <c r="A17" s="512" t="s">
        <v>70</v>
      </c>
      <c r="B17" s="549" t="s">
        <v>150</v>
      </c>
      <c r="C17" s="550"/>
    </row>
    <row r="18" spans="1:3" s="464" customFormat="1" ht="12" customHeight="1" thickBot="1" x14ac:dyDescent="0.25">
      <c r="A18" s="520" t="s">
        <v>76</v>
      </c>
      <c r="B18" s="552" t="s">
        <v>151</v>
      </c>
      <c r="C18" s="554"/>
    </row>
    <row r="19" spans="1:3" s="464" customFormat="1" ht="12" customHeight="1" thickBot="1" x14ac:dyDescent="0.25">
      <c r="A19" s="461" t="s">
        <v>6</v>
      </c>
      <c r="B19" s="546" t="s">
        <v>152</v>
      </c>
      <c r="C19" s="541">
        <f>+C20+C21+C22+C23+C24</f>
        <v>0</v>
      </c>
    </row>
    <row r="20" spans="1:3" s="464" customFormat="1" ht="12" customHeight="1" x14ac:dyDescent="0.2">
      <c r="A20" s="526" t="s">
        <v>49</v>
      </c>
      <c r="B20" s="547" t="s">
        <v>153</v>
      </c>
      <c r="C20" s="548"/>
    </row>
    <row r="21" spans="1:3" s="464" customFormat="1" ht="12" customHeight="1" x14ac:dyDescent="0.2">
      <c r="A21" s="512" t="s">
        <v>50</v>
      </c>
      <c r="B21" s="549" t="s">
        <v>154</v>
      </c>
      <c r="C21" s="550"/>
    </row>
    <row r="22" spans="1:3" s="464" customFormat="1" ht="12" customHeight="1" x14ac:dyDescent="0.2">
      <c r="A22" s="512" t="s">
        <v>51</v>
      </c>
      <c r="B22" s="549" t="s">
        <v>312</v>
      </c>
      <c r="C22" s="550"/>
    </row>
    <row r="23" spans="1:3" s="464" customFormat="1" ht="12" customHeight="1" x14ac:dyDescent="0.2">
      <c r="A23" s="512" t="s">
        <v>52</v>
      </c>
      <c r="B23" s="549" t="s">
        <v>313</v>
      </c>
      <c r="C23" s="550"/>
    </row>
    <row r="24" spans="1:3" s="464" customFormat="1" ht="12" customHeight="1" x14ac:dyDescent="0.2">
      <c r="A24" s="512" t="s">
        <v>93</v>
      </c>
      <c r="B24" s="549" t="s">
        <v>155</v>
      </c>
      <c r="C24" s="550"/>
    </row>
    <row r="25" spans="1:3" s="464" customFormat="1" ht="12" customHeight="1" thickBot="1" x14ac:dyDescent="0.25">
      <c r="A25" s="520" t="s">
        <v>94</v>
      </c>
      <c r="B25" s="555" t="s">
        <v>156</v>
      </c>
      <c r="C25" s="554"/>
    </row>
    <row r="26" spans="1:3" s="464" customFormat="1" ht="12" customHeight="1" thickBot="1" x14ac:dyDescent="0.25">
      <c r="A26" s="461" t="s">
        <v>95</v>
      </c>
      <c r="B26" s="546" t="s">
        <v>401</v>
      </c>
      <c r="C26" s="556">
        <f>SUM(C27:C33)</f>
        <v>28880000</v>
      </c>
    </row>
    <row r="27" spans="1:3" s="464" customFormat="1" ht="12" customHeight="1" x14ac:dyDescent="0.2">
      <c r="A27" s="526" t="s">
        <v>157</v>
      </c>
      <c r="B27" s="547" t="s">
        <v>405</v>
      </c>
      <c r="C27" s="548"/>
    </row>
    <row r="28" spans="1:3" s="464" customFormat="1" ht="12" customHeight="1" x14ac:dyDescent="0.2">
      <c r="A28" s="512" t="s">
        <v>158</v>
      </c>
      <c r="B28" s="549" t="s">
        <v>592</v>
      </c>
      <c r="C28" s="550"/>
    </row>
    <row r="29" spans="1:3" s="464" customFormat="1" ht="12" customHeight="1" x14ac:dyDescent="0.2">
      <c r="A29" s="512" t="s">
        <v>159</v>
      </c>
      <c r="B29" s="549" t="s">
        <v>406</v>
      </c>
      <c r="C29" s="550">
        <v>28880000</v>
      </c>
    </row>
    <row r="30" spans="1:3" s="464" customFormat="1" ht="12" customHeight="1" x14ac:dyDescent="0.2">
      <c r="A30" s="512" t="s">
        <v>160</v>
      </c>
      <c r="B30" s="549" t="s">
        <v>407</v>
      </c>
      <c r="C30" s="550"/>
    </row>
    <row r="31" spans="1:3" s="464" customFormat="1" ht="12" customHeight="1" x14ac:dyDescent="0.2">
      <c r="A31" s="512" t="s">
        <v>402</v>
      </c>
      <c r="B31" s="549" t="s">
        <v>161</v>
      </c>
      <c r="C31" s="550"/>
    </row>
    <row r="32" spans="1:3" s="464" customFormat="1" ht="12" customHeight="1" x14ac:dyDescent="0.2">
      <c r="A32" s="512" t="s">
        <v>403</v>
      </c>
      <c r="B32" s="549" t="s">
        <v>162</v>
      </c>
      <c r="C32" s="550"/>
    </row>
    <row r="33" spans="1:3" s="464" customFormat="1" ht="12" customHeight="1" thickBot="1" x14ac:dyDescent="0.25">
      <c r="A33" s="520" t="s">
        <v>404</v>
      </c>
      <c r="B33" s="557" t="s">
        <v>163</v>
      </c>
      <c r="C33" s="554"/>
    </row>
    <row r="34" spans="1:3" s="464" customFormat="1" ht="12" customHeight="1" thickBot="1" x14ac:dyDescent="0.25">
      <c r="A34" s="461" t="s">
        <v>8</v>
      </c>
      <c r="B34" s="546" t="s">
        <v>319</v>
      </c>
      <c r="C34" s="541">
        <f>SUM(C35:C45)</f>
        <v>0</v>
      </c>
    </row>
    <row r="35" spans="1:3" s="464" customFormat="1" ht="12" customHeight="1" x14ac:dyDescent="0.2">
      <c r="A35" s="526" t="s">
        <v>53</v>
      </c>
      <c r="B35" s="547" t="s">
        <v>166</v>
      </c>
      <c r="C35" s="548"/>
    </row>
    <row r="36" spans="1:3" s="464" customFormat="1" ht="12" customHeight="1" x14ac:dyDescent="0.2">
      <c r="A36" s="512" t="s">
        <v>54</v>
      </c>
      <c r="B36" s="549" t="s">
        <v>167</v>
      </c>
      <c r="C36" s="550"/>
    </row>
    <row r="37" spans="1:3" s="464" customFormat="1" ht="12" customHeight="1" x14ac:dyDescent="0.2">
      <c r="A37" s="512" t="s">
        <v>55</v>
      </c>
      <c r="B37" s="549" t="s">
        <v>168</v>
      </c>
      <c r="C37" s="550"/>
    </row>
    <row r="38" spans="1:3" s="464" customFormat="1" ht="12" customHeight="1" x14ac:dyDescent="0.2">
      <c r="A38" s="512" t="s">
        <v>97</v>
      </c>
      <c r="B38" s="549" t="s">
        <v>169</v>
      </c>
      <c r="C38" s="550"/>
    </row>
    <row r="39" spans="1:3" s="464" customFormat="1" ht="12" customHeight="1" x14ac:dyDescent="0.2">
      <c r="A39" s="512" t="s">
        <v>98</v>
      </c>
      <c r="B39" s="549" t="s">
        <v>170</v>
      </c>
      <c r="C39" s="550"/>
    </row>
    <row r="40" spans="1:3" s="464" customFormat="1" ht="12" customHeight="1" x14ac:dyDescent="0.2">
      <c r="A40" s="512" t="s">
        <v>99</v>
      </c>
      <c r="B40" s="549" t="s">
        <v>171</v>
      </c>
      <c r="C40" s="550"/>
    </row>
    <row r="41" spans="1:3" s="464" customFormat="1" ht="12" customHeight="1" x14ac:dyDescent="0.2">
      <c r="A41" s="512" t="s">
        <v>100</v>
      </c>
      <c r="B41" s="549" t="s">
        <v>172</v>
      </c>
      <c r="C41" s="550"/>
    </row>
    <row r="42" spans="1:3" s="464" customFormat="1" ht="12" customHeight="1" x14ac:dyDescent="0.2">
      <c r="A42" s="512" t="s">
        <v>101</v>
      </c>
      <c r="B42" s="549" t="s">
        <v>408</v>
      </c>
      <c r="C42" s="550"/>
    </row>
    <row r="43" spans="1:3" s="464" customFormat="1" ht="12" customHeight="1" x14ac:dyDescent="0.2">
      <c r="A43" s="512" t="s">
        <v>164</v>
      </c>
      <c r="B43" s="549" t="s">
        <v>174</v>
      </c>
      <c r="C43" s="558"/>
    </row>
    <row r="44" spans="1:3" s="464" customFormat="1" ht="12" customHeight="1" x14ac:dyDescent="0.2">
      <c r="A44" s="520" t="s">
        <v>165</v>
      </c>
      <c r="B44" s="555" t="s">
        <v>321</v>
      </c>
      <c r="C44" s="559"/>
    </row>
    <row r="45" spans="1:3" s="464" customFormat="1" ht="12" customHeight="1" thickBot="1" x14ac:dyDescent="0.25">
      <c r="A45" s="520" t="s">
        <v>320</v>
      </c>
      <c r="B45" s="552" t="s">
        <v>175</v>
      </c>
      <c r="C45" s="559"/>
    </row>
    <row r="46" spans="1:3" s="464" customFormat="1" ht="12" customHeight="1" thickBot="1" x14ac:dyDescent="0.25">
      <c r="A46" s="461" t="s">
        <v>9</v>
      </c>
      <c r="B46" s="546" t="s">
        <v>176</v>
      </c>
      <c r="C46" s="541">
        <f>SUM(C47:C51)</f>
        <v>0</v>
      </c>
    </row>
    <row r="47" spans="1:3" s="464" customFormat="1" ht="12" customHeight="1" x14ac:dyDescent="0.2">
      <c r="A47" s="526" t="s">
        <v>56</v>
      </c>
      <c r="B47" s="547" t="s">
        <v>180</v>
      </c>
      <c r="C47" s="560"/>
    </row>
    <row r="48" spans="1:3" s="464" customFormat="1" ht="12" customHeight="1" x14ac:dyDescent="0.2">
      <c r="A48" s="512" t="s">
        <v>57</v>
      </c>
      <c r="B48" s="549" t="s">
        <v>181</v>
      </c>
      <c r="C48" s="558"/>
    </row>
    <row r="49" spans="1:3" s="464" customFormat="1" ht="12" customHeight="1" x14ac:dyDescent="0.2">
      <c r="A49" s="512" t="s">
        <v>177</v>
      </c>
      <c r="B49" s="549" t="s">
        <v>182</v>
      </c>
      <c r="C49" s="558"/>
    </row>
    <row r="50" spans="1:3" s="464" customFormat="1" ht="12" customHeight="1" x14ac:dyDescent="0.2">
      <c r="A50" s="512" t="s">
        <v>178</v>
      </c>
      <c r="B50" s="549" t="s">
        <v>183</v>
      </c>
      <c r="C50" s="558"/>
    </row>
    <row r="51" spans="1:3" s="464" customFormat="1" ht="12" customHeight="1" thickBot="1" x14ac:dyDescent="0.25">
      <c r="A51" s="520" t="s">
        <v>179</v>
      </c>
      <c r="B51" s="552" t="s">
        <v>184</v>
      </c>
      <c r="C51" s="559"/>
    </row>
    <row r="52" spans="1:3" s="464" customFormat="1" ht="12" customHeight="1" thickBot="1" x14ac:dyDescent="0.25">
      <c r="A52" s="461" t="s">
        <v>102</v>
      </c>
      <c r="B52" s="546" t="s">
        <v>185</v>
      </c>
      <c r="C52" s="541">
        <f>SUM(C53:C55)</f>
        <v>0</v>
      </c>
    </row>
    <row r="53" spans="1:3" s="464" customFormat="1" ht="12" customHeight="1" x14ac:dyDescent="0.2">
      <c r="A53" s="526" t="s">
        <v>58</v>
      </c>
      <c r="B53" s="547" t="s">
        <v>186</v>
      </c>
      <c r="C53" s="548"/>
    </row>
    <row r="54" spans="1:3" s="464" customFormat="1" ht="12" customHeight="1" x14ac:dyDescent="0.2">
      <c r="A54" s="512" t="s">
        <v>59</v>
      </c>
      <c r="B54" s="549" t="s">
        <v>314</v>
      </c>
      <c r="C54" s="550"/>
    </row>
    <row r="55" spans="1:3" s="464" customFormat="1" ht="12" customHeight="1" x14ac:dyDescent="0.2">
      <c r="A55" s="512" t="s">
        <v>189</v>
      </c>
      <c r="B55" s="549" t="s">
        <v>187</v>
      </c>
      <c r="C55" s="550"/>
    </row>
    <row r="56" spans="1:3" s="464" customFormat="1" ht="12" customHeight="1" thickBot="1" x14ac:dyDescent="0.25">
      <c r="A56" s="520" t="s">
        <v>190</v>
      </c>
      <c r="B56" s="552" t="s">
        <v>188</v>
      </c>
      <c r="C56" s="554"/>
    </row>
    <row r="57" spans="1:3" s="464" customFormat="1" ht="12" customHeight="1" thickBot="1" x14ac:dyDescent="0.25">
      <c r="A57" s="461" t="s">
        <v>11</v>
      </c>
      <c r="B57" s="553" t="s">
        <v>191</v>
      </c>
      <c r="C57" s="541">
        <f>SUM(C58:C60)</f>
        <v>0</v>
      </c>
    </row>
    <row r="58" spans="1:3" s="464" customFormat="1" ht="12" customHeight="1" x14ac:dyDescent="0.2">
      <c r="A58" s="526" t="s">
        <v>103</v>
      </c>
      <c r="B58" s="547" t="s">
        <v>193</v>
      </c>
      <c r="C58" s="558"/>
    </row>
    <row r="59" spans="1:3" s="464" customFormat="1" ht="12" customHeight="1" x14ac:dyDescent="0.2">
      <c r="A59" s="512" t="s">
        <v>104</v>
      </c>
      <c r="B59" s="549" t="s">
        <v>315</v>
      </c>
      <c r="C59" s="558"/>
    </row>
    <row r="60" spans="1:3" s="464" customFormat="1" ht="12" customHeight="1" x14ac:dyDescent="0.2">
      <c r="A60" s="512" t="s">
        <v>125</v>
      </c>
      <c r="B60" s="549" t="s">
        <v>194</v>
      </c>
      <c r="C60" s="558"/>
    </row>
    <row r="61" spans="1:3" s="464" customFormat="1" ht="12" customHeight="1" thickBot="1" x14ac:dyDescent="0.25">
      <c r="A61" s="520" t="s">
        <v>192</v>
      </c>
      <c r="B61" s="552" t="s">
        <v>195</v>
      </c>
      <c r="C61" s="558"/>
    </row>
    <row r="62" spans="1:3" s="464" customFormat="1" ht="12" customHeight="1" thickBot="1" x14ac:dyDescent="0.25">
      <c r="A62" s="461" t="s">
        <v>361</v>
      </c>
      <c r="B62" s="546" t="s">
        <v>196</v>
      </c>
      <c r="C62" s="556">
        <f>+C5+C12+C19+C26+C34+C46+C52+C57</f>
        <v>28880000</v>
      </c>
    </row>
    <row r="63" spans="1:3" s="464" customFormat="1" ht="12" customHeight="1" thickBot="1" x14ac:dyDescent="0.25">
      <c r="A63" s="493" t="s">
        <v>197</v>
      </c>
      <c r="B63" s="553" t="s">
        <v>198</v>
      </c>
      <c r="C63" s="541">
        <f>SUM(C64:C66)</f>
        <v>0</v>
      </c>
    </row>
    <row r="64" spans="1:3" s="464" customFormat="1" ht="12" customHeight="1" x14ac:dyDescent="0.2">
      <c r="A64" s="526" t="s">
        <v>229</v>
      </c>
      <c r="B64" s="547" t="s">
        <v>199</v>
      </c>
      <c r="C64" s="558"/>
    </row>
    <row r="65" spans="1:3" s="464" customFormat="1" ht="12" customHeight="1" x14ac:dyDescent="0.2">
      <c r="A65" s="512" t="s">
        <v>238</v>
      </c>
      <c r="B65" s="549" t="s">
        <v>200</v>
      </c>
      <c r="C65" s="558"/>
    </row>
    <row r="66" spans="1:3" s="464" customFormat="1" ht="12" customHeight="1" thickBot="1" x14ac:dyDescent="0.25">
      <c r="A66" s="520" t="s">
        <v>239</v>
      </c>
      <c r="B66" s="561" t="s">
        <v>346</v>
      </c>
      <c r="C66" s="558"/>
    </row>
    <row r="67" spans="1:3" s="464" customFormat="1" ht="12" customHeight="1" thickBot="1" x14ac:dyDescent="0.25">
      <c r="A67" s="493" t="s">
        <v>202</v>
      </c>
      <c r="B67" s="553" t="s">
        <v>203</v>
      </c>
      <c r="C67" s="541">
        <f>SUM(C68:C71)</f>
        <v>0</v>
      </c>
    </row>
    <row r="68" spans="1:3" s="464" customFormat="1" ht="12" customHeight="1" x14ac:dyDescent="0.2">
      <c r="A68" s="526" t="s">
        <v>82</v>
      </c>
      <c r="B68" s="547" t="s">
        <v>204</v>
      </c>
      <c r="C68" s="558"/>
    </row>
    <row r="69" spans="1:3" s="464" customFormat="1" ht="12" customHeight="1" x14ac:dyDescent="0.2">
      <c r="A69" s="512" t="s">
        <v>83</v>
      </c>
      <c r="B69" s="549" t="s">
        <v>205</v>
      </c>
      <c r="C69" s="558"/>
    </row>
    <row r="70" spans="1:3" s="464" customFormat="1" ht="12" customHeight="1" x14ac:dyDescent="0.2">
      <c r="A70" s="512" t="s">
        <v>230</v>
      </c>
      <c r="B70" s="549" t="s">
        <v>206</v>
      </c>
      <c r="C70" s="558"/>
    </row>
    <row r="71" spans="1:3" s="464" customFormat="1" ht="12" customHeight="1" thickBot="1" x14ac:dyDescent="0.25">
      <c r="A71" s="520" t="s">
        <v>231</v>
      </c>
      <c r="B71" s="552" t="s">
        <v>207</v>
      </c>
      <c r="C71" s="558"/>
    </row>
    <row r="72" spans="1:3" s="464" customFormat="1" ht="12" customHeight="1" thickBot="1" x14ac:dyDescent="0.25">
      <c r="A72" s="493" t="s">
        <v>208</v>
      </c>
      <c r="B72" s="553" t="s">
        <v>209</v>
      </c>
      <c r="C72" s="541">
        <f>SUM(C73:C74)</f>
        <v>0</v>
      </c>
    </row>
    <row r="73" spans="1:3" s="464" customFormat="1" ht="12" customHeight="1" x14ac:dyDescent="0.2">
      <c r="A73" s="526" t="s">
        <v>232</v>
      </c>
      <c r="B73" s="547" t="s">
        <v>210</v>
      </c>
      <c r="C73" s="558"/>
    </row>
    <row r="74" spans="1:3" s="464" customFormat="1" ht="12" customHeight="1" thickBot="1" x14ac:dyDescent="0.25">
      <c r="A74" s="520" t="s">
        <v>233</v>
      </c>
      <c r="B74" s="552" t="s">
        <v>211</v>
      </c>
      <c r="C74" s="558"/>
    </row>
    <row r="75" spans="1:3" s="464" customFormat="1" ht="12" customHeight="1" thickBot="1" x14ac:dyDescent="0.25">
      <c r="A75" s="493" t="s">
        <v>212</v>
      </c>
      <c r="B75" s="553" t="s">
        <v>213</v>
      </c>
      <c r="C75" s="541">
        <f>SUM(C76:C78)</f>
        <v>0</v>
      </c>
    </row>
    <row r="76" spans="1:3" s="464" customFormat="1" ht="12" customHeight="1" x14ac:dyDescent="0.2">
      <c r="A76" s="526" t="s">
        <v>234</v>
      </c>
      <c r="B76" s="547" t="s">
        <v>214</v>
      </c>
      <c r="C76" s="558"/>
    </row>
    <row r="77" spans="1:3" s="464" customFormat="1" ht="12" customHeight="1" x14ac:dyDescent="0.2">
      <c r="A77" s="512" t="s">
        <v>235</v>
      </c>
      <c r="B77" s="549" t="s">
        <v>215</v>
      </c>
      <c r="C77" s="558"/>
    </row>
    <row r="78" spans="1:3" s="464" customFormat="1" ht="12" customHeight="1" thickBot="1" x14ac:dyDescent="0.25">
      <c r="A78" s="520" t="s">
        <v>236</v>
      </c>
      <c r="B78" s="552" t="s">
        <v>216</v>
      </c>
      <c r="C78" s="558"/>
    </row>
    <row r="79" spans="1:3" s="464" customFormat="1" ht="12" customHeight="1" thickBot="1" x14ac:dyDescent="0.25">
      <c r="A79" s="493" t="s">
        <v>217</v>
      </c>
      <c r="B79" s="553" t="s">
        <v>237</v>
      </c>
      <c r="C79" s="541">
        <f>SUM(C80:C83)</f>
        <v>0</v>
      </c>
    </row>
    <row r="80" spans="1:3" s="464" customFormat="1" ht="12" customHeight="1" x14ac:dyDescent="0.2">
      <c r="A80" s="562" t="s">
        <v>218</v>
      </c>
      <c r="B80" s="547" t="s">
        <v>219</v>
      </c>
      <c r="C80" s="558"/>
    </row>
    <row r="81" spans="1:3" s="464" customFormat="1" ht="12" customHeight="1" x14ac:dyDescent="0.2">
      <c r="A81" s="563" t="s">
        <v>220</v>
      </c>
      <c r="B81" s="549" t="s">
        <v>221</v>
      </c>
      <c r="C81" s="558"/>
    </row>
    <row r="82" spans="1:3" s="464" customFormat="1" ht="12" customHeight="1" x14ac:dyDescent="0.2">
      <c r="A82" s="563" t="s">
        <v>222</v>
      </c>
      <c r="B82" s="549" t="s">
        <v>223</v>
      </c>
      <c r="C82" s="558"/>
    </row>
    <row r="83" spans="1:3" s="464" customFormat="1" ht="12" customHeight="1" thickBot="1" x14ac:dyDescent="0.25">
      <c r="A83" s="564" t="s">
        <v>224</v>
      </c>
      <c r="B83" s="552" t="s">
        <v>225</v>
      </c>
      <c r="C83" s="558"/>
    </row>
    <row r="84" spans="1:3" s="464" customFormat="1" ht="12" customHeight="1" thickBot="1" x14ac:dyDescent="0.25">
      <c r="A84" s="493" t="s">
        <v>226</v>
      </c>
      <c r="B84" s="553" t="s">
        <v>360</v>
      </c>
      <c r="C84" s="565"/>
    </row>
    <row r="85" spans="1:3" s="464" customFormat="1" ht="13.5" customHeight="1" thickBot="1" x14ac:dyDescent="0.25">
      <c r="A85" s="493" t="s">
        <v>228</v>
      </c>
      <c r="B85" s="553" t="s">
        <v>227</v>
      </c>
      <c r="C85" s="565"/>
    </row>
    <row r="86" spans="1:3" s="464" customFormat="1" ht="15.75" customHeight="1" thickBot="1" x14ac:dyDescent="0.25">
      <c r="A86" s="493" t="s">
        <v>240</v>
      </c>
      <c r="B86" s="566" t="s">
        <v>363</v>
      </c>
      <c r="C86" s="556">
        <f>+C63+C67+C72+C75+C79+C85+C84</f>
        <v>0</v>
      </c>
    </row>
    <row r="87" spans="1:3" s="464" customFormat="1" ht="16.5" customHeight="1" thickBot="1" x14ac:dyDescent="0.25">
      <c r="A87" s="501" t="s">
        <v>362</v>
      </c>
      <c r="B87" s="567" t="s">
        <v>364</v>
      </c>
      <c r="C87" s="556">
        <f>+C62+C86</f>
        <v>28880000</v>
      </c>
    </row>
    <row r="88" spans="1:3" s="464" customFormat="1" ht="83.25" customHeight="1" x14ac:dyDescent="0.2">
      <c r="A88" s="503"/>
      <c r="B88" s="504"/>
      <c r="C88" s="505"/>
    </row>
    <row r="89" spans="1:3" ht="16.5" customHeight="1" x14ac:dyDescent="0.25">
      <c r="A89" s="1036" t="s">
        <v>32</v>
      </c>
      <c r="B89" s="1036"/>
      <c r="C89" s="1036"/>
    </row>
    <row r="90" spans="1:3" ht="16.5" customHeight="1" thickBot="1" x14ac:dyDescent="0.3">
      <c r="A90" s="1037" t="s">
        <v>85</v>
      </c>
      <c r="B90" s="1037"/>
      <c r="C90" s="568" t="str">
        <f>C2</f>
        <v>Forintban!</v>
      </c>
    </row>
    <row r="91" spans="1:3" ht="38.1" customHeight="1" thickBot="1" x14ac:dyDescent="0.3">
      <c r="A91" s="455" t="s">
        <v>48</v>
      </c>
      <c r="B91" s="543" t="s">
        <v>33</v>
      </c>
      <c r="C91" s="972" t="s">
        <v>584</v>
      </c>
    </row>
    <row r="92" spans="1:3" s="460" customFormat="1" ht="12" customHeight="1" thickBot="1" x14ac:dyDescent="0.25">
      <c r="A92" s="461"/>
      <c r="B92" s="507" t="s">
        <v>371</v>
      </c>
      <c r="C92" s="459" t="s">
        <v>372</v>
      </c>
    </row>
    <row r="93" spans="1:3" ht="12" customHeight="1" thickBot="1" x14ac:dyDescent="0.3">
      <c r="A93" s="457" t="s">
        <v>4</v>
      </c>
      <c r="B93" s="509" t="s">
        <v>322</v>
      </c>
      <c r="C93" s="569">
        <f>C94+C95+C96+C97+C98+C111</f>
        <v>28880000</v>
      </c>
    </row>
    <row r="94" spans="1:3" ht="12" customHeight="1" x14ac:dyDescent="0.25">
      <c r="A94" s="510" t="s">
        <v>60</v>
      </c>
      <c r="B94" s="511" t="s">
        <v>34</v>
      </c>
      <c r="C94" s="467">
        <v>23061000</v>
      </c>
    </row>
    <row r="95" spans="1:3" ht="12" customHeight="1" x14ac:dyDescent="0.25">
      <c r="A95" s="512" t="s">
        <v>61</v>
      </c>
      <c r="B95" s="477" t="s">
        <v>105</v>
      </c>
      <c r="C95" s="405">
        <v>2683000</v>
      </c>
    </row>
    <row r="96" spans="1:3" ht="12" customHeight="1" x14ac:dyDescent="0.25">
      <c r="A96" s="512" t="s">
        <v>62</v>
      </c>
      <c r="B96" s="477" t="s">
        <v>80</v>
      </c>
      <c r="C96" s="480">
        <v>3136000</v>
      </c>
    </row>
    <row r="97" spans="1:3" ht="12" customHeight="1" x14ac:dyDescent="0.25">
      <c r="A97" s="512" t="s">
        <v>63</v>
      </c>
      <c r="B97" s="514" t="s">
        <v>106</v>
      </c>
      <c r="C97" s="480"/>
    </row>
    <row r="98" spans="1:3" ht="12" customHeight="1" x14ac:dyDescent="0.25">
      <c r="A98" s="512" t="s">
        <v>71</v>
      </c>
      <c r="B98" s="515" t="s">
        <v>107</v>
      </c>
      <c r="C98" s="480"/>
    </row>
    <row r="99" spans="1:3" ht="12" customHeight="1" x14ac:dyDescent="0.25">
      <c r="A99" s="512" t="s">
        <v>64</v>
      </c>
      <c r="B99" s="477" t="s">
        <v>327</v>
      </c>
      <c r="C99" s="480"/>
    </row>
    <row r="100" spans="1:3" ht="12" customHeight="1" x14ac:dyDescent="0.25">
      <c r="A100" s="512" t="s">
        <v>65</v>
      </c>
      <c r="B100" s="516" t="s">
        <v>326</v>
      </c>
      <c r="C100" s="480"/>
    </row>
    <row r="101" spans="1:3" ht="12" customHeight="1" x14ac:dyDescent="0.25">
      <c r="A101" s="512" t="s">
        <v>72</v>
      </c>
      <c r="B101" s="516" t="s">
        <v>325</v>
      </c>
      <c r="C101" s="480"/>
    </row>
    <row r="102" spans="1:3" ht="12" customHeight="1" x14ac:dyDescent="0.25">
      <c r="A102" s="512" t="s">
        <v>73</v>
      </c>
      <c r="B102" s="517" t="s">
        <v>243</v>
      </c>
      <c r="C102" s="480"/>
    </row>
    <row r="103" spans="1:3" ht="12" customHeight="1" x14ac:dyDescent="0.25">
      <c r="A103" s="512" t="s">
        <v>74</v>
      </c>
      <c r="B103" s="518" t="s">
        <v>244</v>
      </c>
      <c r="C103" s="480"/>
    </row>
    <row r="104" spans="1:3" ht="12" customHeight="1" x14ac:dyDescent="0.25">
      <c r="A104" s="512" t="s">
        <v>75</v>
      </c>
      <c r="B104" s="518" t="s">
        <v>245</v>
      </c>
      <c r="C104" s="480"/>
    </row>
    <row r="105" spans="1:3" ht="12" customHeight="1" x14ac:dyDescent="0.25">
      <c r="A105" s="512" t="s">
        <v>77</v>
      </c>
      <c r="B105" s="517" t="s">
        <v>246</v>
      </c>
      <c r="C105" s="480"/>
    </row>
    <row r="106" spans="1:3" ht="12" customHeight="1" x14ac:dyDescent="0.25">
      <c r="A106" s="512" t="s">
        <v>108</v>
      </c>
      <c r="B106" s="517" t="s">
        <v>247</v>
      </c>
      <c r="C106" s="480"/>
    </row>
    <row r="107" spans="1:3" ht="12" customHeight="1" x14ac:dyDescent="0.25">
      <c r="A107" s="512" t="s">
        <v>241</v>
      </c>
      <c r="B107" s="518" t="s">
        <v>248</v>
      </c>
      <c r="C107" s="480"/>
    </row>
    <row r="108" spans="1:3" ht="12" customHeight="1" x14ac:dyDescent="0.25">
      <c r="A108" s="519" t="s">
        <v>242</v>
      </c>
      <c r="B108" s="516" t="s">
        <v>249</v>
      </c>
      <c r="C108" s="480"/>
    </row>
    <row r="109" spans="1:3" ht="12" customHeight="1" x14ac:dyDescent="0.25">
      <c r="A109" s="512" t="s">
        <v>323</v>
      </c>
      <c r="B109" s="516" t="s">
        <v>250</v>
      </c>
      <c r="C109" s="480"/>
    </row>
    <row r="110" spans="1:3" ht="12" customHeight="1" x14ac:dyDescent="0.25">
      <c r="A110" s="520" t="s">
        <v>324</v>
      </c>
      <c r="B110" s="516" t="s">
        <v>251</v>
      </c>
      <c r="C110" s="480"/>
    </row>
    <row r="111" spans="1:3" ht="12" customHeight="1" x14ac:dyDescent="0.25">
      <c r="A111" s="512" t="s">
        <v>328</v>
      </c>
      <c r="B111" s="514" t="s">
        <v>35</v>
      </c>
      <c r="C111" s="405"/>
    </row>
    <row r="112" spans="1:3" ht="12" customHeight="1" x14ac:dyDescent="0.25">
      <c r="A112" s="512" t="s">
        <v>329</v>
      </c>
      <c r="B112" s="477" t="s">
        <v>331</v>
      </c>
      <c r="C112" s="405"/>
    </row>
    <row r="113" spans="1:3" ht="12" customHeight="1" thickBot="1" x14ac:dyDescent="0.3">
      <c r="A113" s="522" t="s">
        <v>330</v>
      </c>
      <c r="B113" s="523" t="s">
        <v>332</v>
      </c>
      <c r="C113" s="488"/>
    </row>
    <row r="114" spans="1:3" ht="12" customHeight="1" thickBot="1" x14ac:dyDescent="0.3">
      <c r="A114" s="524" t="s">
        <v>5</v>
      </c>
      <c r="B114" s="525" t="s">
        <v>252</v>
      </c>
      <c r="C114" s="463">
        <f>+C115+C117+C119</f>
        <v>0</v>
      </c>
    </row>
    <row r="115" spans="1:3" ht="12" customHeight="1" x14ac:dyDescent="0.25">
      <c r="A115" s="526" t="s">
        <v>66</v>
      </c>
      <c r="B115" s="477" t="s">
        <v>124</v>
      </c>
      <c r="C115" s="476"/>
    </row>
    <row r="116" spans="1:3" ht="12" customHeight="1" x14ac:dyDescent="0.25">
      <c r="A116" s="526" t="s">
        <v>67</v>
      </c>
      <c r="B116" s="527" t="s">
        <v>256</v>
      </c>
      <c r="C116" s="476"/>
    </row>
    <row r="117" spans="1:3" ht="12" customHeight="1" x14ac:dyDescent="0.25">
      <c r="A117" s="526" t="s">
        <v>68</v>
      </c>
      <c r="B117" s="527" t="s">
        <v>109</v>
      </c>
      <c r="C117" s="405"/>
    </row>
    <row r="118" spans="1:3" ht="12" customHeight="1" x14ac:dyDescent="0.25">
      <c r="A118" s="526" t="s">
        <v>69</v>
      </c>
      <c r="B118" s="527" t="s">
        <v>257</v>
      </c>
      <c r="C118" s="405"/>
    </row>
    <row r="119" spans="1:3" ht="12" customHeight="1" x14ac:dyDescent="0.25">
      <c r="A119" s="526" t="s">
        <v>70</v>
      </c>
      <c r="B119" s="474" t="s">
        <v>126</v>
      </c>
      <c r="C119" s="405"/>
    </row>
    <row r="120" spans="1:3" ht="12" customHeight="1" x14ac:dyDescent="0.25">
      <c r="A120" s="526" t="s">
        <v>76</v>
      </c>
      <c r="B120" s="471" t="s">
        <v>316</v>
      </c>
      <c r="C120" s="405"/>
    </row>
    <row r="121" spans="1:3" ht="12" customHeight="1" x14ac:dyDescent="0.25">
      <c r="A121" s="526" t="s">
        <v>78</v>
      </c>
      <c r="B121" s="528" t="s">
        <v>262</v>
      </c>
      <c r="C121" s="405"/>
    </row>
    <row r="122" spans="1:3" x14ac:dyDescent="0.25">
      <c r="A122" s="526" t="s">
        <v>110</v>
      </c>
      <c r="B122" s="518" t="s">
        <v>245</v>
      </c>
      <c r="C122" s="405"/>
    </row>
    <row r="123" spans="1:3" ht="12" customHeight="1" x14ac:dyDescent="0.25">
      <c r="A123" s="526" t="s">
        <v>111</v>
      </c>
      <c r="B123" s="518" t="s">
        <v>261</v>
      </c>
      <c r="C123" s="405"/>
    </row>
    <row r="124" spans="1:3" ht="12" customHeight="1" x14ac:dyDescent="0.25">
      <c r="A124" s="526" t="s">
        <v>112</v>
      </c>
      <c r="B124" s="518" t="s">
        <v>260</v>
      </c>
      <c r="C124" s="405"/>
    </row>
    <row r="125" spans="1:3" ht="12" customHeight="1" x14ac:dyDescent="0.25">
      <c r="A125" s="526" t="s">
        <v>253</v>
      </c>
      <c r="B125" s="518" t="s">
        <v>248</v>
      </c>
      <c r="C125" s="405"/>
    </row>
    <row r="126" spans="1:3" ht="12" customHeight="1" x14ac:dyDescent="0.25">
      <c r="A126" s="526" t="s">
        <v>254</v>
      </c>
      <c r="B126" s="518" t="s">
        <v>259</v>
      </c>
      <c r="C126" s="405"/>
    </row>
    <row r="127" spans="1:3" ht="16.5" thickBot="1" x14ac:dyDescent="0.3">
      <c r="A127" s="519" t="s">
        <v>255</v>
      </c>
      <c r="B127" s="518" t="s">
        <v>258</v>
      </c>
      <c r="C127" s="480"/>
    </row>
    <row r="128" spans="1:3" ht="12" customHeight="1" thickBot="1" x14ac:dyDescent="0.3">
      <c r="A128" s="461" t="s">
        <v>6</v>
      </c>
      <c r="B128" s="529" t="s">
        <v>333</v>
      </c>
      <c r="C128" s="463">
        <f>+C93+C114</f>
        <v>28880000</v>
      </c>
    </row>
    <row r="129" spans="1:3" ht="12" customHeight="1" thickBot="1" x14ac:dyDescent="0.3">
      <c r="A129" s="461" t="s">
        <v>7</v>
      </c>
      <c r="B129" s="529" t="s">
        <v>334</v>
      </c>
      <c r="C129" s="463">
        <f>+C130+C131+C132</f>
        <v>0</v>
      </c>
    </row>
    <row r="130" spans="1:3" ht="12" customHeight="1" x14ac:dyDescent="0.25">
      <c r="A130" s="526" t="s">
        <v>157</v>
      </c>
      <c r="B130" s="527" t="s">
        <v>341</v>
      </c>
      <c r="C130" s="405"/>
    </row>
    <row r="131" spans="1:3" ht="12" customHeight="1" x14ac:dyDescent="0.25">
      <c r="A131" s="526" t="s">
        <v>158</v>
      </c>
      <c r="B131" s="527" t="s">
        <v>342</v>
      </c>
      <c r="C131" s="405"/>
    </row>
    <row r="132" spans="1:3" ht="12" customHeight="1" thickBot="1" x14ac:dyDescent="0.3">
      <c r="A132" s="519" t="s">
        <v>159</v>
      </c>
      <c r="B132" s="527" t="s">
        <v>343</v>
      </c>
      <c r="C132" s="405"/>
    </row>
    <row r="133" spans="1:3" ht="12" customHeight="1" thickBot="1" x14ac:dyDescent="0.3">
      <c r="A133" s="461" t="s">
        <v>8</v>
      </c>
      <c r="B133" s="529" t="s">
        <v>335</v>
      </c>
      <c r="C133" s="463">
        <f>SUM(C134:C139)</f>
        <v>0</v>
      </c>
    </row>
    <row r="134" spans="1:3" ht="12" customHeight="1" x14ac:dyDescent="0.25">
      <c r="A134" s="526" t="s">
        <v>53</v>
      </c>
      <c r="B134" s="530" t="s">
        <v>344</v>
      </c>
      <c r="C134" s="405"/>
    </row>
    <row r="135" spans="1:3" ht="12" customHeight="1" x14ac:dyDescent="0.25">
      <c r="A135" s="526" t="s">
        <v>54</v>
      </c>
      <c r="B135" s="530" t="s">
        <v>336</v>
      </c>
      <c r="C135" s="405"/>
    </row>
    <row r="136" spans="1:3" ht="12" customHeight="1" x14ac:dyDescent="0.25">
      <c r="A136" s="526" t="s">
        <v>55</v>
      </c>
      <c r="B136" s="530" t="s">
        <v>337</v>
      </c>
      <c r="C136" s="405"/>
    </row>
    <row r="137" spans="1:3" ht="12" customHeight="1" x14ac:dyDescent="0.25">
      <c r="A137" s="526" t="s">
        <v>97</v>
      </c>
      <c r="B137" s="530" t="s">
        <v>338</v>
      </c>
      <c r="C137" s="405"/>
    </row>
    <row r="138" spans="1:3" ht="12" customHeight="1" x14ac:dyDescent="0.25">
      <c r="A138" s="526" t="s">
        <v>98</v>
      </c>
      <c r="B138" s="530" t="s">
        <v>339</v>
      </c>
      <c r="C138" s="405"/>
    </row>
    <row r="139" spans="1:3" ht="12" customHeight="1" thickBot="1" x14ac:dyDescent="0.3">
      <c r="A139" s="519" t="s">
        <v>99</v>
      </c>
      <c r="B139" s="530" t="s">
        <v>340</v>
      </c>
      <c r="C139" s="405"/>
    </row>
    <row r="140" spans="1:3" ht="12" customHeight="1" thickBot="1" x14ac:dyDescent="0.3">
      <c r="A140" s="461" t="s">
        <v>9</v>
      </c>
      <c r="B140" s="529" t="s">
        <v>348</v>
      </c>
      <c r="C140" s="483">
        <f>+C141+C142+C143+C144</f>
        <v>0</v>
      </c>
    </row>
    <row r="141" spans="1:3" ht="12" customHeight="1" x14ac:dyDescent="0.25">
      <c r="A141" s="526" t="s">
        <v>56</v>
      </c>
      <c r="B141" s="530" t="s">
        <v>263</v>
      </c>
      <c r="C141" s="405"/>
    </row>
    <row r="142" spans="1:3" ht="12" customHeight="1" x14ac:dyDescent="0.25">
      <c r="A142" s="526" t="s">
        <v>57</v>
      </c>
      <c r="B142" s="530" t="s">
        <v>264</v>
      </c>
      <c r="C142" s="405"/>
    </row>
    <row r="143" spans="1:3" ht="12" customHeight="1" x14ac:dyDescent="0.25">
      <c r="A143" s="526" t="s">
        <v>177</v>
      </c>
      <c r="B143" s="530" t="s">
        <v>349</v>
      </c>
      <c r="C143" s="405"/>
    </row>
    <row r="144" spans="1:3" ht="12" customHeight="1" thickBot="1" x14ac:dyDescent="0.3">
      <c r="A144" s="519" t="s">
        <v>178</v>
      </c>
      <c r="B144" s="531" t="s">
        <v>283</v>
      </c>
      <c r="C144" s="405"/>
    </row>
    <row r="145" spans="1:9" ht="12" customHeight="1" thickBot="1" x14ac:dyDescent="0.3">
      <c r="A145" s="461" t="s">
        <v>10</v>
      </c>
      <c r="B145" s="529" t="s">
        <v>350</v>
      </c>
      <c r="C145" s="532">
        <f>SUM(C146:C150)</f>
        <v>0</v>
      </c>
    </row>
    <row r="146" spans="1:9" ht="12" customHeight="1" x14ac:dyDescent="0.25">
      <c r="A146" s="526" t="s">
        <v>58</v>
      </c>
      <c r="B146" s="530" t="s">
        <v>345</v>
      </c>
      <c r="C146" s="405"/>
    </row>
    <row r="147" spans="1:9" ht="12" customHeight="1" x14ac:dyDescent="0.25">
      <c r="A147" s="526" t="s">
        <v>59</v>
      </c>
      <c r="B147" s="530" t="s">
        <v>352</v>
      </c>
      <c r="C147" s="405"/>
    </row>
    <row r="148" spans="1:9" ht="12" customHeight="1" x14ac:dyDescent="0.25">
      <c r="A148" s="526" t="s">
        <v>189</v>
      </c>
      <c r="B148" s="530" t="s">
        <v>347</v>
      </c>
      <c r="C148" s="405"/>
    </row>
    <row r="149" spans="1:9" ht="12" customHeight="1" x14ac:dyDescent="0.25">
      <c r="A149" s="526" t="s">
        <v>190</v>
      </c>
      <c r="B149" s="530" t="s">
        <v>353</v>
      </c>
      <c r="C149" s="405"/>
    </row>
    <row r="150" spans="1:9" ht="12" customHeight="1" thickBot="1" x14ac:dyDescent="0.3">
      <c r="A150" s="526" t="s">
        <v>351</v>
      </c>
      <c r="B150" s="530" t="s">
        <v>354</v>
      </c>
      <c r="C150" s="405"/>
    </row>
    <row r="151" spans="1:9" ht="12" customHeight="1" thickBot="1" x14ac:dyDescent="0.3">
      <c r="A151" s="461" t="s">
        <v>11</v>
      </c>
      <c r="B151" s="529" t="s">
        <v>355</v>
      </c>
      <c r="C151" s="583"/>
    </row>
    <row r="152" spans="1:9" ht="12" customHeight="1" thickBot="1" x14ac:dyDescent="0.3">
      <c r="A152" s="461" t="s">
        <v>12</v>
      </c>
      <c r="B152" s="529" t="s">
        <v>356</v>
      </c>
      <c r="C152" s="583"/>
    </row>
    <row r="153" spans="1:9" ht="15" customHeight="1" thickBot="1" x14ac:dyDescent="0.3">
      <c r="A153" s="461" t="s">
        <v>13</v>
      </c>
      <c r="B153" s="529" t="s">
        <v>358</v>
      </c>
      <c r="C153" s="535">
        <f>+C129+C133+C140+C145+C151+C152</f>
        <v>0</v>
      </c>
      <c r="F153" s="572"/>
      <c r="G153" s="573"/>
      <c r="H153" s="573"/>
      <c r="I153" s="573"/>
    </row>
    <row r="154" spans="1:9" s="464" customFormat="1" ht="12.95" customHeight="1" thickBot="1" x14ac:dyDescent="0.25">
      <c r="A154" s="501" t="s">
        <v>14</v>
      </c>
      <c r="B154" s="536" t="s">
        <v>357</v>
      </c>
      <c r="C154" s="535">
        <f>+C128+C153</f>
        <v>28880000</v>
      </c>
    </row>
    <row r="155" spans="1:9" ht="7.5" customHeight="1" x14ac:dyDescent="0.25"/>
    <row r="156" spans="1:9" x14ac:dyDescent="0.25">
      <c r="A156" s="1038" t="s">
        <v>265</v>
      </c>
      <c r="B156" s="1038"/>
      <c r="C156" s="1038"/>
    </row>
    <row r="157" spans="1:9" ht="15" customHeight="1" thickBot="1" x14ac:dyDescent="0.3">
      <c r="A157" s="1035" t="s">
        <v>86</v>
      </c>
      <c r="B157" s="1035"/>
      <c r="C157" s="542" t="str">
        <f>C90</f>
        <v>Forintban!</v>
      </c>
    </row>
    <row r="158" spans="1:9" ht="13.5" customHeight="1" thickBot="1" x14ac:dyDescent="0.3">
      <c r="A158" s="461">
        <v>1</v>
      </c>
      <c r="B158" s="540" t="s">
        <v>359</v>
      </c>
      <c r="C158" s="541">
        <f>+C62-C128</f>
        <v>0</v>
      </c>
    </row>
    <row r="159" spans="1:9" ht="27.75" customHeight="1" thickBot="1" x14ac:dyDescent="0.3">
      <c r="A159" s="461" t="s">
        <v>5</v>
      </c>
      <c r="B159" s="540" t="s">
        <v>593</v>
      </c>
      <c r="C159" s="541">
        <f>+C86-C153</f>
        <v>0</v>
      </c>
    </row>
  </sheetData>
  <mergeCells count="6">
    <mergeCell ref="A157:B157"/>
    <mergeCell ref="A1:C1"/>
    <mergeCell ref="A2:B2"/>
    <mergeCell ref="A89:C89"/>
    <mergeCell ref="A90:B90"/>
    <mergeCell ref="A156:C156"/>
  </mergeCells>
  <printOptions horizontalCentered="1"/>
  <pageMargins left="0.78740157480314965" right="0.78740157480314965" top="1.4566929133858268" bottom="0.86614173228346458" header="0.78740157480314965" footer="0.59055118110236227"/>
  <pageSetup paperSize="9" scale="58" fitToHeight="2" orientation="portrait" r:id="rId1"/>
  <headerFooter alignWithMargins="0">
    <oddHeader>&amp;C&amp;"Times New Roman CE,Félkövér"&amp;12
Ócsa Város Önkormányzat
2026. ÉVI KÖLTSÉGVETÉS
ÖNKÉNT VÁLLALT FELADATAINAK MÉRLEGE
&amp;R&amp;"Times New Roman CE,Félkövér dőlt"&amp;11 3.  sz. melléklet a ........./2026. (.......) önkormányzati rendelethez</oddHeader>
  </headerFooter>
  <rowBreaks count="1" manualBreakCount="1">
    <brk id="87" max="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I159"/>
  <sheetViews>
    <sheetView view="pageLayout" zoomScaleNormal="90" zoomScaleSheetLayoutView="100" workbookViewId="0">
      <selection activeCell="C13" sqref="C13"/>
    </sheetView>
  </sheetViews>
  <sheetFormatPr defaultRowHeight="15.75" x14ac:dyDescent="0.25"/>
  <cols>
    <col min="1" max="1" width="9.5" style="574" customWidth="1"/>
    <col min="2" max="2" width="87.6640625" style="453" customWidth="1"/>
    <col min="3" max="3" width="19.33203125" style="575" customWidth="1"/>
    <col min="4" max="4" width="9" style="453" customWidth="1"/>
    <col min="5" max="256" width="9.33203125" style="453"/>
    <col min="257" max="257" width="9.5" style="453" customWidth="1"/>
    <col min="258" max="258" width="87.6640625" style="453" customWidth="1"/>
    <col min="259" max="259" width="19.33203125" style="453" customWidth="1"/>
    <col min="260" max="260" width="9" style="453" customWidth="1"/>
    <col min="261" max="512" width="9.33203125" style="453"/>
    <col min="513" max="513" width="9.5" style="453" customWidth="1"/>
    <col min="514" max="514" width="87.6640625" style="453" customWidth="1"/>
    <col min="515" max="515" width="19.33203125" style="453" customWidth="1"/>
    <col min="516" max="516" width="9" style="453" customWidth="1"/>
    <col min="517" max="768" width="9.33203125" style="453"/>
    <col min="769" max="769" width="9.5" style="453" customWidth="1"/>
    <col min="770" max="770" width="87.6640625" style="453" customWidth="1"/>
    <col min="771" max="771" width="19.33203125" style="453" customWidth="1"/>
    <col min="772" max="772" width="9" style="453" customWidth="1"/>
    <col min="773" max="1024" width="9.33203125" style="453"/>
    <col min="1025" max="1025" width="9.5" style="453" customWidth="1"/>
    <col min="1026" max="1026" width="87.6640625" style="453" customWidth="1"/>
    <col min="1027" max="1027" width="19.33203125" style="453" customWidth="1"/>
    <col min="1028" max="1028" width="9" style="453" customWidth="1"/>
    <col min="1029" max="1280" width="9.33203125" style="453"/>
    <col min="1281" max="1281" width="9.5" style="453" customWidth="1"/>
    <col min="1282" max="1282" width="87.6640625" style="453" customWidth="1"/>
    <col min="1283" max="1283" width="19.33203125" style="453" customWidth="1"/>
    <col min="1284" max="1284" width="9" style="453" customWidth="1"/>
    <col min="1285" max="1536" width="9.33203125" style="453"/>
    <col min="1537" max="1537" width="9.5" style="453" customWidth="1"/>
    <col min="1538" max="1538" width="87.6640625" style="453" customWidth="1"/>
    <col min="1539" max="1539" width="19.33203125" style="453" customWidth="1"/>
    <col min="1540" max="1540" width="9" style="453" customWidth="1"/>
    <col min="1541" max="1792" width="9.33203125" style="453"/>
    <col min="1793" max="1793" width="9.5" style="453" customWidth="1"/>
    <col min="1794" max="1794" width="87.6640625" style="453" customWidth="1"/>
    <col min="1795" max="1795" width="19.33203125" style="453" customWidth="1"/>
    <col min="1796" max="1796" width="9" style="453" customWidth="1"/>
    <col min="1797" max="2048" width="9.33203125" style="453"/>
    <col min="2049" max="2049" width="9.5" style="453" customWidth="1"/>
    <col min="2050" max="2050" width="87.6640625" style="453" customWidth="1"/>
    <col min="2051" max="2051" width="19.33203125" style="453" customWidth="1"/>
    <col min="2052" max="2052" width="9" style="453" customWidth="1"/>
    <col min="2053" max="2304" width="9.33203125" style="453"/>
    <col min="2305" max="2305" width="9.5" style="453" customWidth="1"/>
    <col min="2306" max="2306" width="87.6640625" style="453" customWidth="1"/>
    <col min="2307" max="2307" width="19.33203125" style="453" customWidth="1"/>
    <col min="2308" max="2308" width="9" style="453" customWidth="1"/>
    <col min="2309" max="2560" width="9.33203125" style="453"/>
    <col min="2561" max="2561" width="9.5" style="453" customWidth="1"/>
    <col min="2562" max="2562" width="87.6640625" style="453" customWidth="1"/>
    <col min="2563" max="2563" width="19.33203125" style="453" customWidth="1"/>
    <col min="2564" max="2564" width="9" style="453" customWidth="1"/>
    <col min="2565" max="2816" width="9.33203125" style="453"/>
    <col min="2817" max="2817" width="9.5" style="453" customWidth="1"/>
    <col min="2818" max="2818" width="87.6640625" style="453" customWidth="1"/>
    <col min="2819" max="2819" width="19.33203125" style="453" customWidth="1"/>
    <col min="2820" max="2820" width="9" style="453" customWidth="1"/>
    <col min="2821" max="3072" width="9.33203125" style="453"/>
    <col min="3073" max="3073" width="9.5" style="453" customWidth="1"/>
    <col min="3074" max="3074" width="87.6640625" style="453" customWidth="1"/>
    <col min="3075" max="3075" width="19.33203125" style="453" customWidth="1"/>
    <col min="3076" max="3076" width="9" style="453" customWidth="1"/>
    <col min="3077" max="3328" width="9.33203125" style="453"/>
    <col min="3329" max="3329" width="9.5" style="453" customWidth="1"/>
    <col min="3330" max="3330" width="87.6640625" style="453" customWidth="1"/>
    <col min="3331" max="3331" width="19.33203125" style="453" customWidth="1"/>
    <col min="3332" max="3332" width="9" style="453" customWidth="1"/>
    <col min="3333" max="3584" width="9.33203125" style="453"/>
    <col min="3585" max="3585" width="9.5" style="453" customWidth="1"/>
    <col min="3586" max="3586" width="87.6640625" style="453" customWidth="1"/>
    <col min="3587" max="3587" width="19.33203125" style="453" customWidth="1"/>
    <col min="3588" max="3588" width="9" style="453" customWidth="1"/>
    <col min="3589" max="3840" width="9.33203125" style="453"/>
    <col min="3841" max="3841" width="9.5" style="453" customWidth="1"/>
    <col min="3842" max="3842" width="87.6640625" style="453" customWidth="1"/>
    <col min="3843" max="3843" width="19.33203125" style="453" customWidth="1"/>
    <col min="3844" max="3844" width="9" style="453" customWidth="1"/>
    <col min="3845" max="4096" width="9.33203125" style="453"/>
    <col min="4097" max="4097" width="9.5" style="453" customWidth="1"/>
    <col min="4098" max="4098" width="87.6640625" style="453" customWidth="1"/>
    <col min="4099" max="4099" width="19.33203125" style="453" customWidth="1"/>
    <col min="4100" max="4100" width="9" style="453" customWidth="1"/>
    <col min="4101" max="4352" width="9.33203125" style="453"/>
    <col min="4353" max="4353" width="9.5" style="453" customWidth="1"/>
    <col min="4354" max="4354" width="87.6640625" style="453" customWidth="1"/>
    <col min="4355" max="4355" width="19.33203125" style="453" customWidth="1"/>
    <col min="4356" max="4356" width="9" style="453" customWidth="1"/>
    <col min="4357" max="4608" width="9.33203125" style="453"/>
    <col min="4609" max="4609" width="9.5" style="453" customWidth="1"/>
    <col min="4610" max="4610" width="87.6640625" style="453" customWidth="1"/>
    <col min="4611" max="4611" width="19.33203125" style="453" customWidth="1"/>
    <col min="4612" max="4612" width="9" style="453" customWidth="1"/>
    <col min="4613" max="4864" width="9.33203125" style="453"/>
    <col min="4865" max="4865" width="9.5" style="453" customWidth="1"/>
    <col min="4866" max="4866" width="87.6640625" style="453" customWidth="1"/>
    <col min="4867" max="4867" width="19.33203125" style="453" customWidth="1"/>
    <col min="4868" max="4868" width="9" style="453" customWidth="1"/>
    <col min="4869" max="5120" width="9.33203125" style="453"/>
    <col min="5121" max="5121" width="9.5" style="453" customWidth="1"/>
    <col min="5122" max="5122" width="87.6640625" style="453" customWidth="1"/>
    <col min="5123" max="5123" width="19.33203125" style="453" customWidth="1"/>
    <col min="5124" max="5124" width="9" style="453" customWidth="1"/>
    <col min="5125" max="5376" width="9.33203125" style="453"/>
    <col min="5377" max="5377" width="9.5" style="453" customWidth="1"/>
    <col min="5378" max="5378" width="87.6640625" style="453" customWidth="1"/>
    <col min="5379" max="5379" width="19.33203125" style="453" customWidth="1"/>
    <col min="5380" max="5380" width="9" style="453" customWidth="1"/>
    <col min="5381" max="5632" width="9.33203125" style="453"/>
    <col min="5633" max="5633" width="9.5" style="453" customWidth="1"/>
    <col min="5634" max="5634" width="87.6640625" style="453" customWidth="1"/>
    <col min="5635" max="5635" width="19.33203125" style="453" customWidth="1"/>
    <col min="5636" max="5636" width="9" style="453" customWidth="1"/>
    <col min="5637" max="5888" width="9.33203125" style="453"/>
    <col min="5889" max="5889" width="9.5" style="453" customWidth="1"/>
    <col min="5890" max="5890" width="87.6640625" style="453" customWidth="1"/>
    <col min="5891" max="5891" width="19.33203125" style="453" customWidth="1"/>
    <col min="5892" max="5892" width="9" style="453" customWidth="1"/>
    <col min="5893" max="6144" width="9.33203125" style="453"/>
    <col min="6145" max="6145" width="9.5" style="453" customWidth="1"/>
    <col min="6146" max="6146" width="87.6640625" style="453" customWidth="1"/>
    <col min="6147" max="6147" width="19.33203125" style="453" customWidth="1"/>
    <col min="6148" max="6148" width="9" style="453" customWidth="1"/>
    <col min="6149" max="6400" width="9.33203125" style="453"/>
    <col min="6401" max="6401" width="9.5" style="453" customWidth="1"/>
    <col min="6402" max="6402" width="87.6640625" style="453" customWidth="1"/>
    <col min="6403" max="6403" width="19.33203125" style="453" customWidth="1"/>
    <col min="6404" max="6404" width="9" style="453" customWidth="1"/>
    <col min="6405" max="6656" width="9.33203125" style="453"/>
    <col min="6657" max="6657" width="9.5" style="453" customWidth="1"/>
    <col min="6658" max="6658" width="87.6640625" style="453" customWidth="1"/>
    <col min="6659" max="6659" width="19.33203125" style="453" customWidth="1"/>
    <col min="6660" max="6660" width="9" style="453" customWidth="1"/>
    <col min="6661" max="6912" width="9.33203125" style="453"/>
    <col min="6913" max="6913" width="9.5" style="453" customWidth="1"/>
    <col min="6914" max="6914" width="87.6640625" style="453" customWidth="1"/>
    <col min="6915" max="6915" width="19.33203125" style="453" customWidth="1"/>
    <col min="6916" max="6916" width="9" style="453" customWidth="1"/>
    <col min="6917" max="7168" width="9.33203125" style="453"/>
    <col min="7169" max="7169" width="9.5" style="453" customWidth="1"/>
    <col min="7170" max="7170" width="87.6640625" style="453" customWidth="1"/>
    <col min="7171" max="7171" width="19.33203125" style="453" customWidth="1"/>
    <col min="7172" max="7172" width="9" style="453" customWidth="1"/>
    <col min="7173" max="7424" width="9.33203125" style="453"/>
    <col min="7425" max="7425" width="9.5" style="453" customWidth="1"/>
    <col min="7426" max="7426" width="87.6640625" style="453" customWidth="1"/>
    <col min="7427" max="7427" width="19.33203125" style="453" customWidth="1"/>
    <col min="7428" max="7428" width="9" style="453" customWidth="1"/>
    <col min="7429" max="7680" width="9.33203125" style="453"/>
    <col min="7681" max="7681" width="9.5" style="453" customWidth="1"/>
    <col min="7682" max="7682" width="87.6640625" style="453" customWidth="1"/>
    <col min="7683" max="7683" width="19.33203125" style="453" customWidth="1"/>
    <col min="7684" max="7684" width="9" style="453" customWidth="1"/>
    <col min="7685" max="7936" width="9.33203125" style="453"/>
    <col min="7937" max="7937" width="9.5" style="453" customWidth="1"/>
    <col min="7938" max="7938" width="87.6640625" style="453" customWidth="1"/>
    <col min="7939" max="7939" width="19.33203125" style="453" customWidth="1"/>
    <col min="7940" max="7940" width="9" style="453" customWidth="1"/>
    <col min="7941" max="8192" width="9.33203125" style="453"/>
    <col min="8193" max="8193" width="9.5" style="453" customWidth="1"/>
    <col min="8194" max="8194" width="87.6640625" style="453" customWidth="1"/>
    <col min="8195" max="8195" width="19.33203125" style="453" customWidth="1"/>
    <col min="8196" max="8196" width="9" style="453" customWidth="1"/>
    <col min="8197" max="8448" width="9.33203125" style="453"/>
    <col min="8449" max="8449" width="9.5" style="453" customWidth="1"/>
    <col min="8450" max="8450" width="87.6640625" style="453" customWidth="1"/>
    <col min="8451" max="8451" width="19.33203125" style="453" customWidth="1"/>
    <col min="8452" max="8452" width="9" style="453" customWidth="1"/>
    <col min="8453" max="8704" width="9.33203125" style="453"/>
    <col min="8705" max="8705" width="9.5" style="453" customWidth="1"/>
    <col min="8706" max="8706" width="87.6640625" style="453" customWidth="1"/>
    <col min="8707" max="8707" width="19.33203125" style="453" customWidth="1"/>
    <col min="8708" max="8708" width="9" style="453" customWidth="1"/>
    <col min="8709" max="8960" width="9.33203125" style="453"/>
    <col min="8961" max="8961" width="9.5" style="453" customWidth="1"/>
    <col min="8962" max="8962" width="87.6640625" style="453" customWidth="1"/>
    <col min="8963" max="8963" width="19.33203125" style="453" customWidth="1"/>
    <col min="8964" max="8964" width="9" style="453" customWidth="1"/>
    <col min="8965" max="9216" width="9.33203125" style="453"/>
    <col min="9217" max="9217" width="9.5" style="453" customWidth="1"/>
    <col min="9218" max="9218" width="87.6640625" style="453" customWidth="1"/>
    <col min="9219" max="9219" width="19.33203125" style="453" customWidth="1"/>
    <col min="9220" max="9220" width="9" style="453" customWidth="1"/>
    <col min="9221" max="9472" width="9.33203125" style="453"/>
    <col min="9473" max="9473" width="9.5" style="453" customWidth="1"/>
    <col min="9474" max="9474" width="87.6640625" style="453" customWidth="1"/>
    <col min="9475" max="9475" width="19.33203125" style="453" customWidth="1"/>
    <col min="9476" max="9476" width="9" style="453" customWidth="1"/>
    <col min="9477" max="9728" width="9.33203125" style="453"/>
    <col min="9729" max="9729" width="9.5" style="453" customWidth="1"/>
    <col min="9730" max="9730" width="87.6640625" style="453" customWidth="1"/>
    <col min="9731" max="9731" width="19.33203125" style="453" customWidth="1"/>
    <col min="9732" max="9732" width="9" style="453" customWidth="1"/>
    <col min="9733" max="9984" width="9.33203125" style="453"/>
    <col min="9985" max="9985" width="9.5" style="453" customWidth="1"/>
    <col min="9986" max="9986" width="87.6640625" style="453" customWidth="1"/>
    <col min="9987" max="9987" width="19.33203125" style="453" customWidth="1"/>
    <col min="9988" max="9988" width="9" style="453" customWidth="1"/>
    <col min="9989" max="10240" width="9.33203125" style="453"/>
    <col min="10241" max="10241" width="9.5" style="453" customWidth="1"/>
    <col min="10242" max="10242" width="87.6640625" style="453" customWidth="1"/>
    <col min="10243" max="10243" width="19.33203125" style="453" customWidth="1"/>
    <col min="10244" max="10244" width="9" style="453" customWidth="1"/>
    <col min="10245" max="10496" width="9.33203125" style="453"/>
    <col min="10497" max="10497" width="9.5" style="453" customWidth="1"/>
    <col min="10498" max="10498" width="87.6640625" style="453" customWidth="1"/>
    <col min="10499" max="10499" width="19.33203125" style="453" customWidth="1"/>
    <col min="10500" max="10500" width="9" style="453" customWidth="1"/>
    <col min="10501" max="10752" width="9.33203125" style="453"/>
    <col min="10753" max="10753" width="9.5" style="453" customWidth="1"/>
    <col min="10754" max="10754" width="87.6640625" style="453" customWidth="1"/>
    <col min="10755" max="10755" width="19.33203125" style="453" customWidth="1"/>
    <col min="10756" max="10756" width="9" style="453" customWidth="1"/>
    <col min="10757" max="11008" width="9.33203125" style="453"/>
    <col min="11009" max="11009" width="9.5" style="453" customWidth="1"/>
    <col min="11010" max="11010" width="87.6640625" style="453" customWidth="1"/>
    <col min="11011" max="11011" width="19.33203125" style="453" customWidth="1"/>
    <col min="11012" max="11012" width="9" style="453" customWidth="1"/>
    <col min="11013" max="11264" width="9.33203125" style="453"/>
    <col min="11265" max="11265" width="9.5" style="453" customWidth="1"/>
    <col min="11266" max="11266" width="87.6640625" style="453" customWidth="1"/>
    <col min="11267" max="11267" width="19.33203125" style="453" customWidth="1"/>
    <col min="11268" max="11268" width="9" style="453" customWidth="1"/>
    <col min="11269" max="11520" width="9.33203125" style="453"/>
    <col min="11521" max="11521" width="9.5" style="453" customWidth="1"/>
    <col min="11522" max="11522" width="87.6640625" style="453" customWidth="1"/>
    <col min="11523" max="11523" width="19.33203125" style="453" customWidth="1"/>
    <col min="11524" max="11524" width="9" style="453" customWidth="1"/>
    <col min="11525" max="11776" width="9.33203125" style="453"/>
    <col min="11777" max="11777" width="9.5" style="453" customWidth="1"/>
    <col min="11778" max="11778" width="87.6640625" style="453" customWidth="1"/>
    <col min="11779" max="11779" width="19.33203125" style="453" customWidth="1"/>
    <col min="11780" max="11780" width="9" style="453" customWidth="1"/>
    <col min="11781" max="12032" width="9.33203125" style="453"/>
    <col min="12033" max="12033" width="9.5" style="453" customWidth="1"/>
    <col min="12034" max="12034" width="87.6640625" style="453" customWidth="1"/>
    <col min="12035" max="12035" width="19.33203125" style="453" customWidth="1"/>
    <col min="12036" max="12036" width="9" style="453" customWidth="1"/>
    <col min="12037" max="12288" width="9.33203125" style="453"/>
    <col min="12289" max="12289" width="9.5" style="453" customWidth="1"/>
    <col min="12290" max="12290" width="87.6640625" style="453" customWidth="1"/>
    <col min="12291" max="12291" width="19.33203125" style="453" customWidth="1"/>
    <col min="12292" max="12292" width="9" style="453" customWidth="1"/>
    <col min="12293" max="12544" width="9.33203125" style="453"/>
    <col min="12545" max="12545" width="9.5" style="453" customWidth="1"/>
    <col min="12546" max="12546" width="87.6640625" style="453" customWidth="1"/>
    <col min="12547" max="12547" width="19.33203125" style="453" customWidth="1"/>
    <col min="12548" max="12548" width="9" style="453" customWidth="1"/>
    <col min="12549" max="12800" width="9.33203125" style="453"/>
    <col min="12801" max="12801" width="9.5" style="453" customWidth="1"/>
    <col min="12802" max="12802" width="87.6640625" style="453" customWidth="1"/>
    <col min="12803" max="12803" width="19.33203125" style="453" customWidth="1"/>
    <col min="12804" max="12804" width="9" style="453" customWidth="1"/>
    <col min="12805" max="13056" width="9.33203125" style="453"/>
    <col min="13057" max="13057" width="9.5" style="453" customWidth="1"/>
    <col min="13058" max="13058" width="87.6640625" style="453" customWidth="1"/>
    <col min="13059" max="13059" width="19.33203125" style="453" customWidth="1"/>
    <col min="13060" max="13060" width="9" style="453" customWidth="1"/>
    <col min="13061" max="13312" width="9.33203125" style="453"/>
    <col min="13313" max="13313" width="9.5" style="453" customWidth="1"/>
    <col min="13314" max="13314" width="87.6640625" style="453" customWidth="1"/>
    <col min="13315" max="13315" width="19.33203125" style="453" customWidth="1"/>
    <col min="13316" max="13316" width="9" style="453" customWidth="1"/>
    <col min="13317" max="13568" width="9.33203125" style="453"/>
    <col min="13569" max="13569" width="9.5" style="453" customWidth="1"/>
    <col min="13570" max="13570" width="87.6640625" style="453" customWidth="1"/>
    <col min="13571" max="13571" width="19.33203125" style="453" customWidth="1"/>
    <col min="13572" max="13572" width="9" style="453" customWidth="1"/>
    <col min="13573" max="13824" width="9.33203125" style="453"/>
    <col min="13825" max="13825" width="9.5" style="453" customWidth="1"/>
    <col min="13826" max="13826" width="87.6640625" style="453" customWidth="1"/>
    <col min="13827" max="13827" width="19.33203125" style="453" customWidth="1"/>
    <col min="13828" max="13828" width="9" style="453" customWidth="1"/>
    <col min="13829" max="14080" width="9.33203125" style="453"/>
    <col min="14081" max="14081" width="9.5" style="453" customWidth="1"/>
    <col min="14082" max="14082" width="87.6640625" style="453" customWidth="1"/>
    <col min="14083" max="14083" width="19.33203125" style="453" customWidth="1"/>
    <col min="14084" max="14084" width="9" style="453" customWidth="1"/>
    <col min="14085" max="14336" width="9.33203125" style="453"/>
    <col min="14337" max="14337" width="9.5" style="453" customWidth="1"/>
    <col min="14338" max="14338" width="87.6640625" style="453" customWidth="1"/>
    <col min="14339" max="14339" width="19.33203125" style="453" customWidth="1"/>
    <col min="14340" max="14340" width="9" style="453" customWidth="1"/>
    <col min="14341" max="14592" width="9.33203125" style="453"/>
    <col min="14593" max="14593" width="9.5" style="453" customWidth="1"/>
    <col min="14594" max="14594" width="87.6640625" style="453" customWidth="1"/>
    <col min="14595" max="14595" width="19.33203125" style="453" customWidth="1"/>
    <col min="14596" max="14596" width="9" style="453" customWidth="1"/>
    <col min="14597" max="14848" width="9.33203125" style="453"/>
    <col min="14849" max="14849" width="9.5" style="453" customWidth="1"/>
    <col min="14850" max="14850" width="87.6640625" style="453" customWidth="1"/>
    <col min="14851" max="14851" width="19.33203125" style="453" customWidth="1"/>
    <col min="14852" max="14852" width="9" style="453" customWidth="1"/>
    <col min="14853" max="15104" width="9.33203125" style="453"/>
    <col min="15105" max="15105" width="9.5" style="453" customWidth="1"/>
    <col min="15106" max="15106" width="87.6640625" style="453" customWidth="1"/>
    <col min="15107" max="15107" width="19.33203125" style="453" customWidth="1"/>
    <col min="15108" max="15108" width="9" style="453" customWidth="1"/>
    <col min="15109" max="15360" width="9.33203125" style="453"/>
    <col min="15361" max="15361" width="9.5" style="453" customWidth="1"/>
    <col min="15362" max="15362" width="87.6640625" style="453" customWidth="1"/>
    <col min="15363" max="15363" width="19.33203125" style="453" customWidth="1"/>
    <col min="15364" max="15364" width="9" style="453" customWidth="1"/>
    <col min="15365" max="15616" width="9.33203125" style="453"/>
    <col min="15617" max="15617" width="9.5" style="453" customWidth="1"/>
    <col min="15618" max="15618" width="87.6640625" style="453" customWidth="1"/>
    <col min="15619" max="15619" width="19.33203125" style="453" customWidth="1"/>
    <col min="15620" max="15620" width="9" style="453" customWidth="1"/>
    <col min="15621" max="15872" width="9.33203125" style="453"/>
    <col min="15873" max="15873" width="9.5" style="453" customWidth="1"/>
    <col min="15874" max="15874" width="87.6640625" style="453" customWidth="1"/>
    <col min="15875" max="15875" width="19.33203125" style="453" customWidth="1"/>
    <col min="15876" max="15876" width="9" style="453" customWidth="1"/>
    <col min="15877" max="16128" width="9.33203125" style="453"/>
    <col min="16129" max="16129" width="9.5" style="453" customWidth="1"/>
    <col min="16130" max="16130" width="87.6640625" style="453" customWidth="1"/>
    <col min="16131" max="16131" width="19.33203125" style="453" customWidth="1"/>
    <col min="16132" max="16132" width="9" style="453" customWidth="1"/>
    <col min="16133" max="16384" width="9.33203125" style="453"/>
  </cols>
  <sheetData>
    <row r="1" spans="1:3" ht="15.95" customHeight="1" x14ac:dyDescent="0.25">
      <c r="A1" s="1036" t="s">
        <v>2</v>
      </c>
      <c r="B1" s="1036"/>
      <c r="C1" s="1036"/>
    </row>
    <row r="2" spans="1:3" ht="15.95" customHeight="1" thickBot="1" x14ac:dyDescent="0.3">
      <c r="A2" s="1035" t="s">
        <v>84</v>
      </c>
      <c r="B2" s="1035"/>
      <c r="C2" s="576" t="str">
        <f>'[3]1.3.sz.mell.'!C2</f>
        <v>Forintban!</v>
      </c>
    </row>
    <row r="3" spans="1:3" ht="38.1" customHeight="1" thickBot="1" x14ac:dyDescent="0.3">
      <c r="A3" s="455" t="s">
        <v>48</v>
      </c>
      <c r="B3" s="456" t="s">
        <v>3</v>
      </c>
      <c r="C3" s="972" t="s">
        <v>584</v>
      </c>
    </row>
    <row r="4" spans="1:3" s="460" customFormat="1" ht="12" customHeight="1" thickBot="1" x14ac:dyDescent="0.25">
      <c r="A4" s="457"/>
      <c r="B4" s="458" t="s">
        <v>371</v>
      </c>
      <c r="C4" s="459" t="s">
        <v>372</v>
      </c>
    </row>
    <row r="5" spans="1:3" s="464" customFormat="1" ht="12" customHeight="1" thickBot="1" x14ac:dyDescent="0.25">
      <c r="A5" s="461" t="s">
        <v>4</v>
      </c>
      <c r="B5" s="462" t="s">
        <v>143</v>
      </c>
      <c r="C5" s="463">
        <f>+C6+C7+C8+C9+C10+C11</f>
        <v>257104740</v>
      </c>
    </row>
    <row r="6" spans="1:3" s="464" customFormat="1" ht="12" customHeight="1" x14ac:dyDescent="0.2">
      <c r="A6" s="526" t="s">
        <v>60</v>
      </c>
      <c r="B6" s="466" t="s">
        <v>144</v>
      </c>
      <c r="C6" s="348">
        <v>257104740</v>
      </c>
    </row>
    <row r="7" spans="1:3" s="464" customFormat="1" ht="12" customHeight="1" x14ac:dyDescent="0.2">
      <c r="A7" s="512" t="s">
        <v>61</v>
      </c>
      <c r="B7" s="469" t="s">
        <v>145</v>
      </c>
      <c r="C7" s="405"/>
    </row>
    <row r="8" spans="1:3" s="464" customFormat="1" ht="12" customHeight="1" x14ac:dyDescent="0.2">
      <c r="A8" s="512" t="s">
        <v>62</v>
      </c>
      <c r="B8" s="469" t="s">
        <v>400</v>
      </c>
      <c r="C8" s="405"/>
    </row>
    <row r="9" spans="1:3" s="464" customFormat="1" ht="12" customHeight="1" x14ac:dyDescent="0.2">
      <c r="A9" s="512" t="s">
        <v>63</v>
      </c>
      <c r="B9" s="469" t="s">
        <v>146</v>
      </c>
      <c r="C9" s="405"/>
    </row>
    <row r="10" spans="1:3" s="464" customFormat="1" ht="12" customHeight="1" x14ac:dyDescent="0.2">
      <c r="A10" s="512" t="s">
        <v>81</v>
      </c>
      <c r="B10" s="471" t="s">
        <v>317</v>
      </c>
      <c r="C10" s="405"/>
    </row>
    <row r="11" spans="1:3" s="464" customFormat="1" ht="12" customHeight="1" thickBot="1" x14ac:dyDescent="0.25">
      <c r="A11" s="520" t="s">
        <v>64</v>
      </c>
      <c r="B11" s="474" t="s">
        <v>318</v>
      </c>
      <c r="C11" s="405"/>
    </row>
    <row r="12" spans="1:3" s="464" customFormat="1" ht="12" customHeight="1" thickBot="1" x14ac:dyDescent="0.25">
      <c r="A12" s="461" t="s">
        <v>5</v>
      </c>
      <c r="B12" s="475" t="s">
        <v>147</v>
      </c>
      <c r="C12" s="463">
        <f>+C13+C14+C15+C16+C17</f>
        <v>0</v>
      </c>
    </row>
    <row r="13" spans="1:3" s="464" customFormat="1" ht="12" customHeight="1" x14ac:dyDescent="0.2">
      <c r="A13" s="526" t="s">
        <v>66</v>
      </c>
      <c r="B13" s="466" t="s">
        <v>148</v>
      </c>
      <c r="C13" s="476"/>
    </row>
    <row r="14" spans="1:3" s="464" customFormat="1" ht="12" customHeight="1" x14ac:dyDescent="0.2">
      <c r="A14" s="512" t="s">
        <v>67</v>
      </c>
      <c r="B14" s="469" t="s">
        <v>149</v>
      </c>
      <c r="C14" s="405"/>
    </row>
    <row r="15" spans="1:3" s="464" customFormat="1" ht="12" customHeight="1" x14ac:dyDescent="0.2">
      <c r="A15" s="512" t="s">
        <v>68</v>
      </c>
      <c r="B15" s="469" t="s">
        <v>591</v>
      </c>
      <c r="C15" s="405"/>
    </row>
    <row r="16" spans="1:3" s="464" customFormat="1" ht="12" customHeight="1" x14ac:dyDescent="0.2">
      <c r="A16" s="512" t="s">
        <v>69</v>
      </c>
      <c r="B16" s="469" t="s">
        <v>311</v>
      </c>
      <c r="C16" s="405"/>
    </row>
    <row r="17" spans="1:3" s="464" customFormat="1" ht="12" customHeight="1" x14ac:dyDescent="0.2">
      <c r="A17" s="512" t="s">
        <v>70</v>
      </c>
      <c r="B17" s="469" t="s">
        <v>150</v>
      </c>
      <c r="C17" s="405"/>
    </row>
    <row r="18" spans="1:3" s="464" customFormat="1" ht="12" customHeight="1" thickBot="1" x14ac:dyDescent="0.25">
      <c r="A18" s="520" t="s">
        <v>76</v>
      </c>
      <c r="B18" s="474" t="s">
        <v>151</v>
      </c>
      <c r="C18" s="480"/>
    </row>
    <row r="19" spans="1:3" s="464" customFormat="1" ht="12" customHeight="1" thickBot="1" x14ac:dyDescent="0.25">
      <c r="A19" s="461" t="s">
        <v>6</v>
      </c>
      <c r="B19" s="462" t="s">
        <v>152</v>
      </c>
      <c r="C19" s="463">
        <f>+C20+C21+C22+C23+C24</f>
        <v>0</v>
      </c>
    </row>
    <row r="20" spans="1:3" s="464" customFormat="1" ht="12" customHeight="1" x14ac:dyDescent="0.2">
      <c r="A20" s="526" t="s">
        <v>49</v>
      </c>
      <c r="B20" s="466" t="s">
        <v>153</v>
      </c>
      <c r="C20" s="476"/>
    </row>
    <row r="21" spans="1:3" s="464" customFormat="1" ht="12" customHeight="1" x14ac:dyDescent="0.2">
      <c r="A21" s="512" t="s">
        <v>50</v>
      </c>
      <c r="B21" s="469" t="s">
        <v>154</v>
      </c>
      <c r="C21" s="405"/>
    </row>
    <row r="22" spans="1:3" s="464" customFormat="1" ht="12" customHeight="1" x14ac:dyDescent="0.2">
      <c r="A22" s="512" t="s">
        <v>51</v>
      </c>
      <c r="B22" s="469" t="s">
        <v>312</v>
      </c>
      <c r="C22" s="405"/>
    </row>
    <row r="23" spans="1:3" s="464" customFormat="1" ht="12" customHeight="1" x14ac:dyDescent="0.2">
      <c r="A23" s="512" t="s">
        <v>52</v>
      </c>
      <c r="B23" s="469" t="s">
        <v>313</v>
      </c>
      <c r="C23" s="405"/>
    </row>
    <row r="24" spans="1:3" s="464" customFormat="1" ht="12" customHeight="1" x14ac:dyDescent="0.2">
      <c r="A24" s="512" t="s">
        <v>93</v>
      </c>
      <c r="B24" s="469" t="s">
        <v>155</v>
      </c>
      <c r="C24" s="405"/>
    </row>
    <row r="25" spans="1:3" s="464" customFormat="1" ht="12" customHeight="1" thickBot="1" x14ac:dyDescent="0.25">
      <c r="A25" s="520" t="s">
        <v>94</v>
      </c>
      <c r="B25" s="482" t="s">
        <v>156</v>
      </c>
      <c r="C25" s="480"/>
    </row>
    <row r="26" spans="1:3" s="464" customFormat="1" ht="12" customHeight="1" thickBot="1" x14ac:dyDescent="0.25">
      <c r="A26" s="461" t="s">
        <v>95</v>
      </c>
      <c r="B26" s="462" t="s">
        <v>409</v>
      </c>
      <c r="C26" s="483">
        <f>SUM(C27:C33)</f>
        <v>240389260</v>
      </c>
    </row>
    <row r="27" spans="1:3" s="464" customFormat="1" ht="12" customHeight="1" x14ac:dyDescent="0.2">
      <c r="A27" s="526" t="s">
        <v>157</v>
      </c>
      <c r="B27" s="466" t="s">
        <v>405</v>
      </c>
      <c r="C27" s="467"/>
    </row>
    <row r="28" spans="1:3" s="464" customFormat="1" ht="12" customHeight="1" x14ac:dyDescent="0.2">
      <c r="A28" s="512" t="s">
        <v>158</v>
      </c>
      <c r="B28" s="469" t="s">
        <v>592</v>
      </c>
      <c r="C28" s="405"/>
    </row>
    <row r="29" spans="1:3" s="464" customFormat="1" ht="12" customHeight="1" thickBot="1" x14ac:dyDescent="0.25">
      <c r="A29" s="512" t="s">
        <v>159</v>
      </c>
      <c r="B29" s="469" t="s">
        <v>406</v>
      </c>
      <c r="C29" s="349">
        <v>240389260</v>
      </c>
    </row>
    <row r="30" spans="1:3" s="464" customFormat="1" ht="12" customHeight="1" x14ac:dyDescent="0.2">
      <c r="A30" s="512" t="s">
        <v>160</v>
      </c>
      <c r="B30" s="469" t="s">
        <v>407</v>
      </c>
      <c r="C30" s="405"/>
    </row>
    <row r="31" spans="1:3" s="464" customFormat="1" ht="12" customHeight="1" x14ac:dyDescent="0.2">
      <c r="A31" s="512" t="s">
        <v>402</v>
      </c>
      <c r="B31" s="469" t="s">
        <v>161</v>
      </c>
      <c r="C31" s="405"/>
    </row>
    <row r="32" spans="1:3" s="464" customFormat="1" ht="12" customHeight="1" x14ac:dyDescent="0.2">
      <c r="A32" s="512" t="s">
        <v>403</v>
      </c>
      <c r="B32" s="469" t="s">
        <v>162</v>
      </c>
      <c r="C32" s="405"/>
    </row>
    <row r="33" spans="1:3" s="464" customFormat="1" ht="12" customHeight="1" thickBot="1" x14ac:dyDescent="0.25">
      <c r="A33" s="520" t="s">
        <v>404</v>
      </c>
      <c r="B33" s="487" t="s">
        <v>163</v>
      </c>
      <c r="C33" s="488"/>
    </row>
    <row r="34" spans="1:3" s="464" customFormat="1" ht="12" customHeight="1" thickBot="1" x14ac:dyDescent="0.25">
      <c r="A34" s="461" t="s">
        <v>8</v>
      </c>
      <c r="B34" s="462" t="s">
        <v>319</v>
      </c>
      <c r="C34" s="463">
        <f>SUM(C35:C45)</f>
        <v>1000000</v>
      </c>
    </row>
    <row r="35" spans="1:3" s="464" customFormat="1" ht="12" customHeight="1" x14ac:dyDescent="0.2">
      <c r="A35" s="526" t="s">
        <v>53</v>
      </c>
      <c r="B35" s="466" t="s">
        <v>166</v>
      </c>
      <c r="C35" s="476"/>
    </row>
    <row r="36" spans="1:3" s="464" customFormat="1" ht="12" customHeight="1" x14ac:dyDescent="0.2">
      <c r="A36" s="512" t="s">
        <v>54</v>
      </c>
      <c r="B36" s="469" t="s">
        <v>167</v>
      </c>
      <c r="C36" s="489">
        <v>600000</v>
      </c>
    </row>
    <row r="37" spans="1:3" s="464" customFormat="1" ht="12" customHeight="1" x14ac:dyDescent="0.2">
      <c r="A37" s="512" t="s">
        <v>55</v>
      </c>
      <c r="B37" s="469" t="s">
        <v>168</v>
      </c>
      <c r="C37" s="489">
        <v>0</v>
      </c>
    </row>
    <row r="38" spans="1:3" s="464" customFormat="1" ht="12" customHeight="1" x14ac:dyDescent="0.2">
      <c r="A38" s="512" t="s">
        <v>97</v>
      </c>
      <c r="B38" s="469" t="s">
        <v>169</v>
      </c>
      <c r="C38" s="489"/>
    </row>
    <row r="39" spans="1:3" s="464" customFormat="1" ht="12" customHeight="1" x14ac:dyDescent="0.2">
      <c r="A39" s="512" t="s">
        <v>98</v>
      </c>
      <c r="B39" s="469" t="s">
        <v>170</v>
      </c>
      <c r="C39" s="489"/>
    </row>
    <row r="40" spans="1:3" s="464" customFormat="1" ht="12" customHeight="1" x14ac:dyDescent="0.2">
      <c r="A40" s="512" t="s">
        <v>99</v>
      </c>
      <c r="B40" s="469" t="s">
        <v>171</v>
      </c>
      <c r="C40" s="489"/>
    </row>
    <row r="41" spans="1:3" s="464" customFormat="1" ht="12" customHeight="1" x14ac:dyDescent="0.2">
      <c r="A41" s="512" t="s">
        <v>100</v>
      </c>
      <c r="B41" s="469" t="s">
        <v>172</v>
      </c>
      <c r="C41" s="489"/>
    </row>
    <row r="42" spans="1:3" s="464" customFormat="1" ht="12" customHeight="1" x14ac:dyDescent="0.2">
      <c r="A42" s="512" t="s">
        <v>101</v>
      </c>
      <c r="B42" s="469" t="s">
        <v>408</v>
      </c>
      <c r="C42" s="405"/>
    </row>
    <row r="43" spans="1:3" s="464" customFormat="1" ht="12" customHeight="1" x14ac:dyDescent="0.2">
      <c r="A43" s="512" t="s">
        <v>164</v>
      </c>
      <c r="B43" s="469" t="s">
        <v>174</v>
      </c>
      <c r="C43" s="490"/>
    </row>
    <row r="44" spans="1:3" s="464" customFormat="1" ht="12" customHeight="1" x14ac:dyDescent="0.2">
      <c r="A44" s="520" t="s">
        <v>165</v>
      </c>
      <c r="B44" s="482" t="s">
        <v>321</v>
      </c>
      <c r="C44" s="577"/>
    </row>
    <row r="45" spans="1:3" s="464" customFormat="1" ht="12" customHeight="1" thickBot="1" x14ac:dyDescent="0.25">
      <c r="A45" s="520" t="s">
        <v>320</v>
      </c>
      <c r="B45" s="474" t="s">
        <v>175</v>
      </c>
      <c r="C45" s="577">
        <v>400000</v>
      </c>
    </row>
    <row r="46" spans="1:3" s="464" customFormat="1" ht="12" customHeight="1" thickBot="1" x14ac:dyDescent="0.25">
      <c r="A46" s="461" t="s">
        <v>9</v>
      </c>
      <c r="B46" s="462" t="s">
        <v>176</v>
      </c>
      <c r="C46" s="463">
        <f>SUM(C47:C51)</f>
        <v>0</v>
      </c>
    </row>
    <row r="47" spans="1:3" s="464" customFormat="1" ht="12" customHeight="1" x14ac:dyDescent="0.2">
      <c r="A47" s="526" t="s">
        <v>56</v>
      </c>
      <c r="B47" s="466" t="s">
        <v>180</v>
      </c>
      <c r="C47" s="578"/>
    </row>
    <row r="48" spans="1:3" s="464" customFormat="1" ht="12" customHeight="1" x14ac:dyDescent="0.2">
      <c r="A48" s="512" t="s">
        <v>57</v>
      </c>
      <c r="B48" s="469" t="s">
        <v>181</v>
      </c>
      <c r="C48" s="490"/>
    </row>
    <row r="49" spans="1:3" s="464" customFormat="1" ht="12" customHeight="1" x14ac:dyDescent="0.2">
      <c r="A49" s="512" t="s">
        <v>177</v>
      </c>
      <c r="B49" s="469" t="s">
        <v>182</v>
      </c>
      <c r="C49" s="490"/>
    </row>
    <row r="50" spans="1:3" s="464" customFormat="1" ht="12" customHeight="1" x14ac:dyDescent="0.2">
      <c r="A50" s="512" t="s">
        <v>178</v>
      </c>
      <c r="B50" s="469" t="s">
        <v>183</v>
      </c>
      <c r="C50" s="490"/>
    </row>
    <row r="51" spans="1:3" s="464" customFormat="1" ht="12" customHeight="1" thickBot="1" x14ac:dyDescent="0.25">
      <c r="A51" s="520" t="s">
        <v>179</v>
      </c>
      <c r="B51" s="474" t="s">
        <v>184</v>
      </c>
      <c r="C51" s="577"/>
    </row>
    <row r="52" spans="1:3" s="464" customFormat="1" ht="12" customHeight="1" thickBot="1" x14ac:dyDescent="0.25">
      <c r="A52" s="461" t="s">
        <v>102</v>
      </c>
      <c r="B52" s="462" t="s">
        <v>185</v>
      </c>
      <c r="C52" s="463">
        <f>SUM(C53:C55)</f>
        <v>0</v>
      </c>
    </row>
    <row r="53" spans="1:3" s="464" customFormat="1" ht="12" customHeight="1" x14ac:dyDescent="0.2">
      <c r="A53" s="526" t="s">
        <v>58</v>
      </c>
      <c r="B53" s="466" t="s">
        <v>186</v>
      </c>
      <c r="C53" s="476"/>
    </row>
    <row r="54" spans="1:3" s="464" customFormat="1" ht="12" customHeight="1" x14ac:dyDescent="0.2">
      <c r="A54" s="512" t="s">
        <v>59</v>
      </c>
      <c r="B54" s="469" t="s">
        <v>314</v>
      </c>
      <c r="C54" s="405"/>
    </row>
    <row r="55" spans="1:3" s="464" customFormat="1" ht="12" customHeight="1" x14ac:dyDescent="0.2">
      <c r="A55" s="512" t="s">
        <v>189</v>
      </c>
      <c r="B55" s="469" t="s">
        <v>187</v>
      </c>
      <c r="C55" s="405"/>
    </row>
    <row r="56" spans="1:3" s="464" customFormat="1" ht="12" customHeight="1" thickBot="1" x14ac:dyDescent="0.25">
      <c r="A56" s="520" t="s">
        <v>190</v>
      </c>
      <c r="B56" s="474" t="s">
        <v>188</v>
      </c>
      <c r="C56" s="480"/>
    </row>
    <row r="57" spans="1:3" s="464" customFormat="1" ht="12" customHeight="1" thickBot="1" x14ac:dyDescent="0.25">
      <c r="A57" s="461" t="s">
        <v>11</v>
      </c>
      <c r="B57" s="475" t="s">
        <v>191</v>
      </c>
      <c r="C57" s="463">
        <f>SUM(C58:C60)</f>
        <v>0</v>
      </c>
    </row>
    <row r="58" spans="1:3" s="464" customFormat="1" ht="12" customHeight="1" x14ac:dyDescent="0.2">
      <c r="A58" s="526" t="s">
        <v>103</v>
      </c>
      <c r="B58" s="466" t="s">
        <v>193</v>
      </c>
      <c r="C58" s="490"/>
    </row>
    <row r="59" spans="1:3" s="464" customFormat="1" ht="12" customHeight="1" x14ac:dyDescent="0.2">
      <c r="A59" s="512" t="s">
        <v>104</v>
      </c>
      <c r="B59" s="469" t="s">
        <v>315</v>
      </c>
      <c r="C59" s="490"/>
    </row>
    <row r="60" spans="1:3" s="464" customFormat="1" ht="12" customHeight="1" x14ac:dyDescent="0.2">
      <c r="A60" s="512" t="s">
        <v>125</v>
      </c>
      <c r="B60" s="469" t="s">
        <v>194</v>
      </c>
      <c r="C60" s="490"/>
    </row>
    <row r="61" spans="1:3" s="464" customFormat="1" ht="12" customHeight="1" thickBot="1" x14ac:dyDescent="0.25">
      <c r="A61" s="520" t="s">
        <v>192</v>
      </c>
      <c r="B61" s="474" t="s">
        <v>195</v>
      </c>
      <c r="C61" s="490"/>
    </row>
    <row r="62" spans="1:3" s="464" customFormat="1" ht="12" customHeight="1" thickBot="1" x14ac:dyDescent="0.25">
      <c r="A62" s="461" t="s">
        <v>361</v>
      </c>
      <c r="B62" s="462" t="s">
        <v>196</v>
      </c>
      <c r="C62" s="483">
        <f>+C5+C12+C19+C26+C34+C46+C52+C57</f>
        <v>498494000</v>
      </c>
    </row>
    <row r="63" spans="1:3" s="464" customFormat="1" ht="12" customHeight="1" thickBot="1" x14ac:dyDescent="0.25">
      <c r="A63" s="493" t="s">
        <v>197</v>
      </c>
      <c r="B63" s="475" t="s">
        <v>198</v>
      </c>
      <c r="C63" s="463">
        <f>SUM(C64:C66)</f>
        <v>0</v>
      </c>
    </row>
    <row r="64" spans="1:3" s="464" customFormat="1" ht="12" customHeight="1" x14ac:dyDescent="0.2">
      <c r="A64" s="526" t="s">
        <v>229</v>
      </c>
      <c r="B64" s="466" t="s">
        <v>199</v>
      </c>
      <c r="C64" s="490"/>
    </row>
    <row r="65" spans="1:3" s="464" customFormat="1" ht="12" customHeight="1" x14ac:dyDescent="0.2">
      <c r="A65" s="512" t="s">
        <v>238</v>
      </c>
      <c r="B65" s="469" t="s">
        <v>200</v>
      </c>
      <c r="C65" s="490"/>
    </row>
    <row r="66" spans="1:3" s="464" customFormat="1" ht="12" customHeight="1" thickBot="1" x14ac:dyDescent="0.25">
      <c r="A66" s="520" t="s">
        <v>239</v>
      </c>
      <c r="B66" s="494" t="s">
        <v>346</v>
      </c>
      <c r="C66" s="490"/>
    </row>
    <row r="67" spans="1:3" s="464" customFormat="1" ht="12" customHeight="1" thickBot="1" x14ac:dyDescent="0.25">
      <c r="A67" s="493" t="s">
        <v>202</v>
      </c>
      <c r="B67" s="475" t="s">
        <v>203</v>
      </c>
      <c r="C67" s="463">
        <f>SUM(C68:C71)</f>
        <v>0</v>
      </c>
    </row>
    <row r="68" spans="1:3" s="464" customFormat="1" ht="12" customHeight="1" x14ac:dyDescent="0.2">
      <c r="A68" s="526" t="s">
        <v>82</v>
      </c>
      <c r="B68" s="466" t="s">
        <v>204</v>
      </c>
      <c r="C68" s="490"/>
    </row>
    <row r="69" spans="1:3" s="464" customFormat="1" ht="12" customHeight="1" x14ac:dyDescent="0.2">
      <c r="A69" s="512" t="s">
        <v>83</v>
      </c>
      <c r="B69" s="469" t="s">
        <v>205</v>
      </c>
      <c r="C69" s="490"/>
    </row>
    <row r="70" spans="1:3" s="464" customFormat="1" ht="12" customHeight="1" x14ac:dyDescent="0.2">
      <c r="A70" s="512" t="s">
        <v>230</v>
      </c>
      <c r="B70" s="469" t="s">
        <v>206</v>
      </c>
      <c r="C70" s="490"/>
    </row>
    <row r="71" spans="1:3" s="464" customFormat="1" ht="12" customHeight="1" thickBot="1" x14ac:dyDescent="0.25">
      <c r="A71" s="520" t="s">
        <v>231</v>
      </c>
      <c r="B71" s="474" t="s">
        <v>207</v>
      </c>
      <c r="C71" s="490"/>
    </row>
    <row r="72" spans="1:3" s="464" customFormat="1" ht="12" customHeight="1" thickBot="1" x14ac:dyDescent="0.25">
      <c r="A72" s="493" t="s">
        <v>208</v>
      </c>
      <c r="B72" s="475" t="s">
        <v>209</v>
      </c>
      <c r="C72" s="463">
        <f>SUM(C73:C74)</f>
        <v>0</v>
      </c>
    </row>
    <row r="73" spans="1:3" s="464" customFormat="1" ht="12" customHeight="1" x14ac:dyDescent="0.2">
      <c r="A73" s="526" t="s">
        <v>232</v>
      </c>
      <c r="B73" s="466" t="s">
        <v>210</v>
      </c>
      <c r="C73" s="490"/>
    </row>
    <row r="74" spans="1:3" s="464" customFormat="1" ht="12" customHeight="1" thickBot="1" x14ac:dyDescent="0.25">
      <c r="A74" s="520" t="s">
        <v>233</v>
      </c>
      <c r="B74" s="474" t="s">
        <v>211</v>
      </c>
      <c r="C74" s="490"/>
    </row>
    <row r="75" spans="1:3" s="464" customFormat="1" ht="12" customHeight="1" thickBot="1" x14ac:dyDescent="0.25">
      <c r="A75" s="493" t="s">
        <v>212</v>
      </c>
      <c r="B75" s="475" t="s">
        <v>213</v>
      </c>
      <c r="C75" s="463">
        <f>SUM(C76:C78)</f>
        <v>0</v>
      </c>
    </row>
    <row r="76" spans="1:3" s="464" customFormat="1" ht="12" customHeight="1" x14ac:dyDescent="0.2">
      <c r="A76" s="526" t="s">
        <v>234</v>
      </c>
      <c r="B76" s="466" t="s">
        <v>214</v>
      </c>
      <c r="C76" s="490"/>
    </row>
    <row r="77" spans="1:3" s="464" customFormat="1" ht="12" customHeight="1" x14ac:dyDescent="0.2">
      <c r="A77" s="512" t="s">
        <v>235</v>
      </c>
      <c r="B77" s="469" t="s">
        <v>215</v>
      </c>
      <c r="C77" s="490"/>
    </row>
    <row r="78" spans="1:3" s="464" customFormat="1" ht="12" customHeight="1" thickBot="1" x14ac:dyDescent="0.25">
      <c r="A78" s="520" t="s">
        <v>236</v>
      </c>
      <c r="B78" s="474" t="s">
        <v>216</v>
      </c>
      <c r="C78" s="490"/>
    </row>
    <row r="79" spans="1:3" s="464" customFormat="1" ht="12" customHeight="1" thickBot="1" x14ac:dyDescent="0.25">
      <c r="A79" s="493" t="s">
        <v>217</v>
      </c>
      <c r="B79" s="475" t="s">
        <v>237</v>
      </c>
      <c r="C79" s="463">
        <f>SUM(C80:C83)</f>
        <v>0</v>
      </c>
    </row>
    <row r="80" spans="1:3" s="464" customFormat="1" ht="12" customHeight="1" x14ac:dyDescent="0.2">
      <c r="A80" s="562" t="s">
        <v>218</v>
      </c>
      <c r="B80" s="466" t="s">
        <v>219</v>
      </c>
      <c r="C80" s="490"/>
    </row>
    <row r="81" spans="1:3" s="464" customFormat="1" ht="12" customHeight="1" x14ac:dyDescent="0.2">
      <c r="A81" s="563" t="s">
        <v>220</v>
      </c>
      <c r="B81" s="469" t="s">
        <v>221</v>
      </c>
      <c r="C81" s="490"/>
    </row>
    <row r="82" spans="1:3" s="464" customFormat="1" ht="12" customHeight="1" x14ac:dyDescent="0.2">
      <c r="A82" s="563" t="s">
        <v>222</v>
      </c>
      <c r="B82" s="469" t="s">
        <v>223</v>
      </c>
      <c r="C82" s="490"/>
    </row>
    <row r="83" spans="1:3" s="464" customFormat="1" ht="12" customHeight="1" thickBot="1" x14ac:dyDescent="0.25">
      <c r="A83" s="564" t="s">
        <v>224</v>
      </c>
      <c r="B83" s="474" t="s">
        <v>225</v>
      </c>
      <c r="C83" s="490"/>
    </row>
    <row r="84" spans="1:3" s="464" customFormat="1" ht="12" customHeight="1" thickBot="1" x14ac:dyDescent="0.25">
      <c r="A84" s="493" t="s">
        <v>226</v>
      </c>
      <c r="B84" s="475" t="s">
        <v>360</v>
      </c>
      <c r="C84" s="499"/>
    </row>
    <row r="85" spans="1:3" s="464" customFormat="1" ht="13.5" customHeight="1" thickBot="1" x14ac:dyDescent="0.25">
      <c r="A85" s="493" t="s">
        <v>228</v>
      </c>
      <c r="B85" s="475" t="s">
        <v>227</v>
      </c>
      <c r="C85" s="499"/>
    </row>
    <row r="86" spans="1:3" s="464" customFormat="1" ht="15.75" customHeight="1" thickBot="1" x14ac:dyDescent="0.25">
      <c r="A86" s="493" t="s">
        <v>240</v>
      </c>
      <c r="B86" s="500" t="s">
        <v>363</v>
      </c>
      <c r="C86" s="483">
        <f>+C63+C67+C72+C75+C79+C85+C84</f>
        <v>0</v>
      </c>
    </row>
    <row r="87" spans="1:3" s="464" customFormat="1" ht="16.5" customHeight="1" thickBot="1" x14ac:dyDescent="0.25">
      <c r="A87" s="501" t="s">
        <v>362</v>
      </c>
      <c r="B87" s="502" t="s">
        <v>364</v>
      </c>
      <c r="C87" s="483">
        <f>+C62+C86</f>
        <v>498494000</v>
      </c>
    </row>
    <row r="88" spans="1:3" s="464" customFormat="1" ht="50.1" customHeight="1" x14ac:dyDescent="0.2">
      <c r="A88" s="503"/>
      <c r="B88" s="504"/>
      <c r="C88" s="505"/>
    </row>
    <row r="89" spans="1:3" ht="16.5" customHeight="1" x14ac:dyDescent="0.25">
      <c r="A89" s="1036" t="s">
        <v>32</v>
      </c>
      <c r="B89" s="1036"/>
      <c r="C89" s="1036"/>
    </row>
    <row r="90" spans="1:3" ht="16.5" customHeight="1" thickBot="1" x14ac:dyDescent="0.3">
      <c r="A90" s="1037" t="s">
        <v>85</v>
      </c>
      <c r="B90" s="1037"/>
      <c r="C90" s="579" t="str">
        <f>C2</f>
        <v>Forintban!</v>
      </c>
    </row>
    <row r="91" spans="1:3" ht="38.1" customHeight="1" thickBot="1" x14ac:dyDescent="0.3">
      <c r="A91" s="455" t="s">
        <v>48</v>
      </c>
      <c r="B91" s="543" t="s">
        <v>33</v>
      </c>
      <c r="C91" s="972" t="s">
        <v>584</v>
      </c>
    </row>
    <row r="92" spans="1:3" s="460" customFormat="1" ht="12" customHeight="1" thickBot="1" x14ac:dyDescent="0.25">
      <c r="A92" s="461"/>
      <c r="B92" s="507" t="s">
        <v>371</v>
      </c>
      <c r="C92" s="459" t="s">
        <v>372</v>
      </c>
    </row>
    <row r="93" spans="1:3" ht="12" customHeight="1" thickBot="1" x14ac:dyDescent="0.3">
      <c r="A93" s="457" t="s">
        <v>4</v>
      </c>
      <c r="B93" s="509" t="s">
        <v>322</v>
      </c>
      <c r="C93" s="463">
        <f>C94+C95+C96+C97+C98+C111</f>
        <v>496194000</v>
      </c>
    </row>
    <row r="94" spans="1:3" ht="12" customHeight="1" x14ac:dyDescent="0.25">
      <c r="A94" s="510" t="s">
        <v>60</v>
      </c>
      <c r="B94" s="511" t="s">
        <v>34</v>
      </c>
      <c r="C94" s="347">
        <v>378476000</v>
      </c>
    </row>
    <row r="95" spans="1:3" ht="12" customHeight="1" x14ac:dyDescent="0.25">
      <c r="A95" s="512" t="s">
        <v>61</v>
      </c>
      <c r="B95" s="477" t="s">
        <v>105</v>
      </c>
      <c r="C95" s="346">
        <v>52450000</v>
      </c>
    </row>
    <row r="96" spans="1:3" ht="12" customHeight="1" x14ac:dyDescent="0.25">
      <c r="A96" s="512" t="s">
        <v>62</v>
      </c>
      <c r="B96" s="477" t="s">
        <v>80</v>
      </c>
      <c r="C96" s="346">
        <v>65268000</v>
      </c>
    </row>
    <row r="97" spans="1:3" ht="12" customHeight="1" x14ac:dyDescent="0.25">
      <c r="A97" s="512" t="s">
        <v>63</v>
      </c>
      <c r="B97" s="514" t="s">
        <v>106</v>
      </c>
      <c r="C97" s="581"/>
    </row>
    <row r="98" spans="1:3" ht="12" customHeight="1" x14ac:dyDescent="0.25">
      <c r="A98" s="512" t="s">
        <v>71</v>
      </c>
      <c r="B98" s="515" t="s">
        <v>107</v>
      </c>
      <c r="C98" s="581"/>
    </row>
    <row r="99" spans="1:3" ht="12" customHeight="1" x14ac:dyDescent="0.25">
      <c r="A99" s="512" t="s">
        <v>64</v>
      </c>
      <c r="B99" s="477" t="s">
        <v>327</v>
      </c>
      <c r="C99" s="480"/>
    </row>
    <row r="100" spans="1:3" ht="12" customHeight="1" x14ac:dyDescent="0.25">
      <c r="A100" s="512" t="s">
        <v>65</v>
      </c>
      <c r="B100" s="516" t="s">
        <v>326</v>
      </c>
      <c r="C100" s="480"/>
    </row>
    <row r="101" spans="1:3" ht="12" customHeight="1" x14ac:dyDescent="0.25">
      <c r="A101" s="512" t="s">
        <v>72</v>
      </c>
      <c r="B101" s="516" t="s">
        <v>325</v>
      </c>
      <c r="C101" s="480"/>
    </row>
    <row r="102" spans="1:3" ht="12" customHeight="1" x14ac:dyDescent="0.25">
      <c r="A102" s="512" t="s">
        <v>73</v>
      </c>
      <c r="B102" s="517" t="s">
        <v>243</v>
      </c>
      <c r="C102" s="480"/>
    </row>
    <row r="103" spans="1:3" ht="12" customHeight="1" x14ac:dyDescent="0.25">
      <c r="A103" s="512" t="s">
        <v>74</v>
      </c>
      <c r="B103" s="518" t="s">
        <v>244</v>
      </c>
      <c r="C103" s="480"/>
    </row>
    <row r="104" spans="1:3" ht="12" customHeight="1" x14ac:dyDescent="0.25">
      <c r="A104" s="512" t="s">
        <v>75</v>
      </c>
      <c r="B104" s="518" t="s">
        <v>245</v>
      </c>
      <c r="C104" s="480"/>
    </row>
    <row r="105" spans="1:3" ht="12" customHeight="1" x14ac:dyDescent="0.25">
      <c r="A105" s="512" t="s">
        <v>77</v>
      </c>
      <c r="B105" s="517" t="s">
        <v>246</v>
      </c>
      <c r="C105" s="480"/>
    </row>
    <row r="106" spans="1:3" ht="12" customHeight="1" x14ac:dyDescent="0.25">
      <c r="A106" s="512" t="s">
        <v>108</v>
      </c>
      <c r="B106" s="517" t="s">
        <v>247</v>
      </c>
      <c r="C106" s="480"/>
    </row>
    <row r="107" spans="1:3" ht="12" customHeight="1" x14ac:dyDescent="0.25">
      <c r="A107" s="512" t="s">
        <v>241</v>
      </c>
      <c r="B107" s="518" t="s">
        <v>248</v>
      </c>
      <c r="C107" s="480"/>
    </row>
    <row r="108" spans="1:3" ht="12" customHeight="1" x14ac:dyDescent="0.25">
      <c r="A108" s="519" t="s">
        <v>242</v>
      </c>
      <c r="B108" s="516" t="s">
        <v>249</v>
      </c>
      <c r="C108" s="480"/>
    </row>
    <row r="109" spans="1:3" ht="12" customHeight="1" x14ac:dyDescent="0.25">
      <c r="A109" s="512" t="s">
        <v>323</v>
      </c>
      <c r="B109" s="516" t="s">
        <v>250</v>
      </c>
      <c r="C109" s="480"/>
    </row>
    <row r="110" spans="1:3" ht="12" customHeight="1" x14ac:dyDescent="0.25">
      <c r="A110" s="520" t="s">
        <v>324</v>
      </c>
      <c r="B110" s="516" t="s">
        <v>251</v>
      </c>
      <c r="C110" s="480"/>
    </row>
    <row r="111" spans="1:3" ht="12" customHeight="1" x14ac:dyDescent="0.25">
      <c r="A111" s="512" t="s">
        <v>328</v>
      </c>
      <c r="B111" s="514" t="s">
        <v>35</v>
      </c>
      <c r="C111" s="405"/>
    </row>
    <row r="112" spans="1:3" ht="12" customHeight="1" x14ac:dyDescent="0.25">
      <c r="A112" s="512" t="s">
        <v>329</v>
      </c>
      <c r="B112" s="477" t="s">
        <v>331</v>
      </c>
      <c r="C112" s="405"/>
    </row>
    <row r="113" spans="1:3" ht="12" customHeight="1" thickBot="1" x14ac:dyDescent="0.3">
      <c r="A113" s="522" t="s">
        <v>330</v>
      </c>
      <c r="B113" s="523" t="s">
        <v>332</v>
      </c>
      <c r="C113" s="488"/>
    </row>
    <row r="114" spans="1:3" ht="12" customHeight="1" thickBot="1" x14ac:dyDescent="0.3">
      <c r="A114" s="524" t="s">
        <v>5</v>
      </c>
      <c r="B114" s="525" t="s">
        <v>252</v>
      </c>
      <c r="C114" s="582">
        <f>+C115+C117+C119</f>
        <v>2300000</v>
      </c>
    </row>
    <row r="115" spans="1:3" ht="12" customHeight="1" x14ac:dyDescent="0.25">
      <c r="A115" s="526" t="s">
        <v>66</v>
      </c>
      <c r="B115" s="477" t="s">
        <v>124</v>
      </c>
      <c r="C115" s="476">
        <v>2300000</v>
      </c>
    </row>
    <row r="116" spans="1:3" ht="12" customHeight="1" x14ac:dyDescent="0.25">
      <c r="A116" s="526" t="s">
        <v>67</v>
      </c>
      <c r="B116" s="527" t="s">
        <v>256</v>
      </c>
      <c r="C116" s="476"/>
    </row>
    <row r="117" spans="1:3" ht="12" customHeight="1" x14ac:dyDescent="0.25">
      <c r="A117" s="526" t="s">
        <v>68</v>
      </c>
      <c r="B117" s="527" t="s">
        <v>109</v>
      </c>
      <c r="C117" s="405"/>
    </row>
    <row r="118" spans="1:3" ht="12" customHeight="1" x14ac:dyDescent="0.25">
      <c r="A118" s="526" t="s">
        <v>69</v>
      </c>
      <c r="B118" s="527" t="s">
        <v>257</v>
      </c>
      <c r="C118" s="405"/>
    </row>
    <row r="119" spans="1:3" ht="12" customHeight="1" x14ac:dyDescent="0.25">
      <c r="A119" s="526" t="s">
        <v>70</v>
      </c>
      <c r="B119" s="474" t="s">
        <v>126</v>
      </c>
      <c r="C119" s="405"/>
    </row>
    <row r="120" spans="1:3" ht="12" customHeight="1" x14ac:dyDescent="0.25">
      <c r="A120" s="526" t="s">
        <v>76</v>
      </c>
      <c r="B120" s="471" t="s">
        <v>316</v>
      </c>
      <c r="C120" s="405"/>
    </row>
    <row r="121" spans="1:3" ht="12" customHeight="1" x14ac:dyDescent="0.25">
      <c r="A121" s="526" t="s">
        <v>78</v>
      </c>
      <c r="B121" s="528" t="s">
        <v>262</v>
      </c>
      <c r="C121" s="405"/>
    </row>
    <row r="122" spans="1:3" x14ac:dyDescent="0.25">
      <c r="A122" s="526" t="s">
        <v>110</v>
      </c>
      <c r="B122" s="518" t="s">
        <v>245</v>
      </c>
      <c r="C122" s="405"/>
    </row>
    <row r="123" spans="1:3" ht="12" customHeight="1" x14ac:dyDescent="0.25">
      <c r="A123" s="526" t="s">
        <v>111</v>
      </c>
      <c r="B123" s="518" t="s">
        <v>261</v>
      </c>
      <c r="C123" s="405"/>
    </row>
    <row r="124" spans="1:3" ht="12" customHeight="1" x14ac:dyDescent="0.25">
      <c r="A124" s="526" t="s">
        <v>112</v>
      </c>
      <c r="B124" s="518" t="s">
        <v>260</v>
      </c>
      <c r="C124" s="405"/>
    </row>
    <row r="125" spans="1:3" ht="12" customHeight="1" x14ac:dyDescent="0.25">
      <c r="A125" s="526" t="s">
        <v>253</v>
      </c>
      <c r="B125" s="518" t="s">
        <v>248</v>
      </c>
      <c r="C125" s="405"/>
    </row>
    <row r="126" spans="1:3" ht="12" customHeight="1" x14ac:dyDescent="0.25">
      <c r="A126" s="526" t="s">
        <v>254</v>
      </c>
      <c r="B126" s="518" t="s">
        <v>259</v>
      </c>
      <c r="C126" s="405"/>
    </row>
    <row r="127" spans="1:3" ht="16.5" thickBot="1" x14ac:dyDescent="0.3">
      <c r="A127" s="519" t="s">
        <v>255</v>
      </c>
      <c r="B127" s="518" t="s">
        <v>258</v>
      </c>
      <c r="C127" s="480"/>
    </row>
    <row r="128" spans="1:3" ht="12" customHeight="1" thickBot="1" x14ac:dyDescent="0.3">
      <c r="A128" s="461" t="s">
        <v>6</v>
      </c>
      <c r="B128" s="529" t="s">
        <v>333</v>
      </c>
      <c r="C128" s="463">
        <f>+C93+C114</f>
        <v>498494000</v>
      </c>
    </row>
    <row r="129" spans="1:3" ht="12" customHeight="1" thickBot="1" x14ac:dyDescent="0.3">
      <c r="A129" s="461" t="s">
        <v>7</v>
      </c>
      <c r="B129" s="529" t="s">
        <v>334</v>
      </c>
      <c r="C129" s="463">
        <f>+C130+C131+C132</f>
        <v>0</v>
      </c>
    </row>
    <row r="130" spans="1:3" ht="12" customHeight="1" x14ac:dyDescent="0.25">
      <c r="A130" s="526" t="s">
        <v>157</v>
      </c>
      <c r="B130" s="527" t="s">
        <v>341</v>
      </c>
      <c r="C130" s="405"/>
    </row>
    <row r="131" spans="1:3" ht="12" customHeight="1" x14ac:dyDescent="0.25">
      <c r="A131" s="526" t="s">
        <v>158</v>
      </c>
      <c r="B131" s="527" t="s">
        <v>342</v>
      </c>
      <c r="C131" s="405"/>
    </row>
    <row r="132" spans="1:3" ht="12" customHeight="1" thickBot="1" x14ac:dyDescent="0.3">
      <c r="A132" s="519" t="s">
        <v>159</v>
      </c>
      <c r="B132" s="527" t="s">
        <v>343</v>
      </c>
      <c r="C132" s="405"/>
    </row>
    <row r="133" spans="1:3" ht="12" customHeight="1" thickBot="1" x14ac:dyDescent="0.3">
      <c r="A133" s="461" t="s">
        <v>8</v>
      </c>
      <c r="B133" s="529" t="s">
        <v>335</v>
      </c>
      <c r="C133" s="463">
        <f>SUM(C134:C139)</f>
        <v>0</v>
      </c>
    </row>
    <row r="134" spans="1:3" ht="12" customHeight="1" x14ac:dyDescent="0.25">
      <c r="A134" s="526" t="s">
        <v>53</v>
      </c>
      <c r="B134" s="530" t="s">
        <v>344</v>
      </c>
      <c r="C134" s="405"/>
    </row>
    <row r="135" spans="1:3" ht="12" customHeight="1" x14ac:dyDescent="0.25">
      <c r="A135" s="526" t="s">
        <v>54</v>
      </c>
      <c r="B135" s="530" t="s">
        <v>336</v>
      </c>
      <c r="C135" s="405"/>
    </row>
    <row r="136" spans="1:3" ht="12" customHeight="1" x14ac:dyDescent="0.25">
      <c r="A136" s="526" t="s">
        <v>55</v>
      </c>
      <c r="B136" s="530" t="s">
        <v>337</v>
      </c>
      <c r="C136" s="405"/>
    </row>
    <row r="137" spans="1:3" ht="12" customHeight="1" x14ac:dyDescent="0.25">
      <c r="A137" s="526" t="s">
        <v>97</v>
      </c>
      <c r="B137" s="530" t="s">
        <v>338</v>
      </c>
      <c r="C137" s="405"/>
    </row>
    <row r="138" spans="1:3" ht="12" customHeight="1" x14ac:dyDescent="0.25">
      <c r="A138" s="526" t="s">
        <v>98</v>
      </c>
      <c r="B138" s="530" t="s">
        <v>339</v>
      </c>
      <c r="C138" s="405"/>
    </row>
    <row r="139" spans="1:3" ht="12" customHeight="1" thickBot="1" x14ac:dyDescent="0.3">
      <c r="A139" s="519" t="s">
        <v>99</v>
      </c>
      <c r="B139" s="530" t="s">
        <v>340</v>
      </c>
      <c r="C139" s="405"/>
    </row>
    <row r="140" spans="1:3" ht="12" customHeight="1" thickBot="1" x14ac:dyDescent="0.3">
      <c r="A140" s="461" t="s">
        <v>9</v>
      </c>
      <c r="B140" s="529" t="s">
        <v>348</v>
      </c>
      <c r="C140" s="483">
        <f>+C141+C142+C143+C144</f>
        <v>0</v>
      </c>
    </row>
    <row r="141" spans="1:3" ht="12" customHeight="1" x14ac:dyDescent="0.25">
      <c r="A141" s="526" t="s">
        <v>56</v>
      </c>
      <c r="B141" s="530" t="s">
        <v>263</v>
      </c>
      <c r="C141" s="405"/>
    </row>
    <row r="142" spans="1:3" ht="12" customHeight="1" x14ac:dyDescent="0.25">
      <c r="A142" s="526" t="s">
        <v>57</v>
      </c>
      <c r="B142" s="530" t="s">
        <v>264</v>
      </c>
      <c r="C142" s="405"/>
    </row>
    <row r="143" spans="1:3" ht="12" customHeight="1" x14ac:dyDescent="0.25">
      <c r="A143" s="526" t="s">
        <v>177</v>
      </c>
      <c r="B143" s="530" t="s">
        <v>349</v>
      </c>
      <c r="C143" s="405"/>
    </row>
    <row r="144" spans="1:3" ht="12" customHeight="1" thickBot="1" x14ac:dyDescent="0.3">
      <c r="A144" s="519" t="s">
        <v>178</v>
      </c>
      <c r="B144" s="531" t="s">
        <v>283</v>
      </c>
      <c r="C144" s="405"/>
    </row>
    <row r="145" spans="1:9" ht="12" customHeight="1" thickBot="1" x14ac:dyDescent="0.3">
      <c r="A145" s="461" t="s">
        <v>10</v>
      </c>
      <c r="B145" s="529" t="s">
        <v>350</v>
      </c>
      <c r="C145" s="532">
        <f>SUM(C146:C150)</f>
        <v>0</v>
      </c>
    </row>
    <row r="146" spans="1:9" ht="12" customHeight="1" x14ac:dyDescent="0.25">
      <c r="A146" s="526" t="s">
        <v>58</v>
      </c>
      <c r="B146" s="530" t="s">
        <v>345</v>
      </c>
      <c r="C146" s="405"/>
    </row>
    <row r="147" spans="1:9" ht="12" customHeight="1" x14ac:dyDescent="0.25">
      <c r="A147" s="526" t="s">
        <v>59</v>
      </c>
      <c r="B147" s="530" t="s">
        <v>352</v>
      </c>
      <c r="C147" s="405"/>
    </row>
    <row r="148" spans="1:9" ht="12" customHeight="1" x14ac:dyDescent="0.25">
      <c r="A148" s="526" t="s">
        <v>189</v>
      </c>
      <c r="B148" s="530" t="s">
        <v>347</v>
      </c>
      <c r="C148" s="405"/>
    </row>
    <row r="149" spans="1:9" ht="12" customHeight="1" x14ac:dyDescent="0.25">
      <c r="A149" s="526" t="s">
        <v>190</v>
      </c>
      <c r="B149" s="530" t="s">
        <v>353</v>
      </c>
      <c r="C149" s="405"/>
    </row>
    <row r="150" spans="1:9" ht="12" customHeight="1" thickBot="1" x14ac:dyDescent="0.3">
      <c r="A150" s="526" t="s">
        <v>351</v>
      </c>
      <c r="B150" s="530" t="s">
        <v>354</v>
      </c>
      <c r="C150" s="405"/>
    </row>
    <row r="151" spans="1:9" ht="12" customHeight="1" thickBot="1" x14ac:dyDescent="0.3">
      <c r="A151" s="461" t="s">
        <v>11</v>
      </c>
      <c r="B151" s="529" t="s">
        <v>355</v>
      </c>
      <c r="C151" s="583"/>
    </row>
    <row r="152" spans="1:9" ht="12" customHeight="1" thickBot="1" x14ac:dyDescent="0.3">
      <c r="A152" s="461" t="s">
        <v>12</v>
      </c>
      <c r="B152" s="529" t="s">
        <v>356</v>
      </c>
      <c r="C152" s="583"/>
    </row>
    <row r="153" spans="1:9" ht="15" customHeight="1" thickBot="1" x14ac:dyDescent="0.3">
      <c r="A153" s="461" t="s">
        <v>13</v>
      </c>
      <c r="B153" s="529" t="s">
        <v>358</v>
      </c>
      <c r="C153" s="535">
        <f>+C129+C133+C140+C145+C151+C152</f>
        <v>0</v>
      </c>
      <c r="F153" s="572"/>
      <c r="G153" s="573"/>
      <c r="H153" s="573"/>
      <c r="I153" s="573"/>
    </row>
    <row r="154" spans="1:9" s="464" customFormat="1" ht="12.95" customHeight="1" thickBot="1" x14ac:dyDescent="0.25">
      <c r="A154" s="501" t="s">
        <v>14</v>
      </c>
      <c r="B154" s="536" t="s">
        <v>357</v>
      </c>
      <c r="C154" s="535">
        <f>+C128+C153</f>
        <v>498494000</v>
      </c>
    </row>
    <row r="155" spans="1:9" ht="7.5" customHeight="1" x14ac:dyDescent="0.25"/>
    <row r="156" spans="1:9" x14ac:dyDescent="0.25">
      <c r="A156" s="1038" t="s">
        <v>265</v>
      </c>
      <c r="B156" s="1038"/>
      <c r="C156" s="1038"/>
    </row>
    <row r="157" spans="1:9" ht="15" customHeight="1" thickBot="1" x14ac:dyDescent="0.3">
      <c r="A157" s="1035" t="s">
        <v>86</v>
      </c>
      <c r="B157" s="1035"/>
      <c r="C157" s="576" t="str">
        <f>C90</f>
        <v>Forintban!</v>
      </c>
    </row>
    <row r="158" spans="1:9" ht="13.5" customHeight="1" thickBot="1" x14ac:dyDescent="0.3">
      <c r="A158" s="461">
        <v>1</v>
      </c>
      <c r="B158" s="540" t="s">
        <v>359</v>
      </c>
      <c r="C158" s="541">
        <f>+C62-C128</f>
        <v>0</v>
      </c>
    </row>
    <row r="159" spans="1:9" ht="27.75" customHeight="1" thickBot="1" x14ac:dyDescent="0.3">
      <c r="A159" s="461" t="s">
        <v>5</v>
      </c>
      <c r="B159" s="540" t="s">
        <v>593</v>
      </c>
      <c r="C159" s="541">
        <f>+C86-C153</f>
        <v>0</v>
      </c>
    </row>
  </sheetData>
  <mergeCells count="6">
    <mergeCell ref="A157:B157"/>
    <mergeCell ref="A1:C1"/>
    <mergeCell ref="A2:B2"/>
    <mergeCell ref="A89:C89"/>
    <mergeCell ref="A90:B90"/>
    <mergeCell ref="A156:C156"/>
  </mergeCells>
  <printOptions horizontalCentered="1"/>
  <pageMargins left="0.78740157480314965" right="0.78740157480314965" top="1.4566929133858268" bottom="0.86614173228346458" header="0.78740157480314965" footer="0.59055118110236227"/>
  <pageSetup paperSize="9" scale="58" fitToHeight="2" orientation="portrait" r:id="rId1"/>
  <headerFooter alignWithMargins="0">
    <oddHeader>&amp;C&amp;"Times New Roman CE,Félkövér"&amp;12
Ócsa Város Önkormányzat
2026. ÉVI KÖLTSÉGVETÉS
ÁLLAMIGAZGATÁSI FELADATAINAK MÉRLEGE
&amp;R&amp;"Times New Roman CE,Félkövér dőlt"&amp;11 4. sz. melléklet a ........./2026. (.......) önkormányzati rendelethez</oddHeader>
  </headerFooter>
  <rowBreaks count="1" manualBreakCount="1">
    <brk id="87" max="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F33"/>
  <sheetViews>
    <sheetView view="pageLayout" zoomScale="80" zoomScaleNormal="100" zoomScaleSheetLayoutView="100" zoomScalePageLayoutView="80" workbookViewId="0">
      <selection activeCell="G12" sqref="G12"/>
    </sheetView>
  </sheetViews>
  <sheetFormatPr defaultRowHeight="12.75" x14ac:dyDescent="0.2"/>
  <cols>
    <col min="1" max="1" width="6.83203125" style="147" customWidth="1"/>
    <col min="2" max="2" width="55.1640625" style="147" customWidth="1"/>
    <col min="3" max="3" width="16.33203125" style="147" customWidth="1"/>
    <col min="4" max="4" width="55.1640625" style="147" customWidth="1"/>
    <col min="5" max="5" width="16" style="147" bestFit="1" customWidth="1"/>
    <col min="6" max="6" width="4.83203125" style="147" customWidth="1"/>
    <col min="7" max="16384" width="9.33203125" style="147"/>
  </cols>
  <sheetData>
    <row r="1" spans="1:6" ht="39.75" customHeight="1" x14ac:dyDescent="0.2">
      <c r="B1" s="1043" t="s">
        <v>89</v>
      </c>
      <c r="C1" s="1043"/>
      <c r="D1" s="1043"/>
      <c r="E1" s="1043"/>
      <c r="F1" s="1041"/>
    </row>
    <row r="2" spans="1:6" ht="13.5" thickBot="1" x14ac:dyDescent="0.25">
      <c r="E2" s="148" t="s">
        <v>501</v>
      </c>
      <c r="F2" s="1041"/>
    </row>
    <row r="3" spans="1:6" ht="18" customHeight="1" thickBot="1" x14ac:dyDescent="0.25">
      <c r="A3" s="1039" t="s">
        <v>48</v>
      </c>
      <c r="B3" s="318" t="s">
        <v>38</v>
      </c>
      <c r="C3" s="150"/>
      <c r="D3" s="318" t="s">
        <v>39</v>
      </c>
      <c r="E3" s="151"/>
      <c r="F3" s="1041"/>
    </row>
    <row r="4" spans="1:6" s="153" customFormat="1" ht="35.25" customHeight="1" thickBot="1" x14ac:dyDescent="0.25">
      <c r="A4" s="1040"/>
      <c r="B4" s="149" t="s">
        <v>43</v>
      </c>
      <c r="C4" s="972" t="s">
        <v>584</v>
      </c>
      <c r="D4" s="152" t="s">
        <v>43</v>
      </c>
      <c r="E4" s="972" t="s">
        <v>584</v>
      </c>
      <c r="F4" s="1041"/>
    </row>
    <row r="5" spans="1:6" s="156" customFormat="1" ht="12" customHeight="1" thickBot="1" x14ac:dyDescent="0.25">
      <c r="A5" s="154"/>
      <c r="B5" s="319" t="s">
        <v>371</v>
      </c>
      <c r="C5" s="1005" t="s">
        <v>372</v>
      </c>
      <c r="D5" s="319" t="s">
        <v>373</v>
      </c>
      <c r="E5" s="1005" t="s">
        <v>374</v>
      </c>
      <c r="F5" s="1041"/>
    </row>
    <row r="6" spans="1:6" ht="12.95" customHeight="1" x14ac:dyDescent="0.2">
      <c r="A6" s="161" t="s">
        <v>4</v>
      </c>
      <c r="B6" s="162" t="s">
        <v>266</v>
      </c>
      <c r="C6" s="983">
        <v>1238436016</v>
      </c>
      <c r="D6" s="162" t="s">
        <v>44</v>
      </c>
      <c r="E6" s="34">
        <v>1174948300</v>
      </c>
      <c r="F6" s="1041"/>
    </row>
    <row r="7" spans="1:6" ht="12.95" customHeight="1" x14ac:dyDescent="0.2">
      <c r="A7" s="163" t="s">
        <v>5</v>
      </c>
      <c r="B7" s="164" t="s">
        <v>267</v>
      </c>
      <c r="C7" s="984">
        <v>48145000</v>
      </c>
      <c r="D7" s="164" t="s">
        <v>105</v>
      </c>
      <c r="E7" s="29">
        <v>164327500</v>
      </c>
      <c r="F7" s="1041"/>
    </row>
    <row r="8" spans="1:6" ht="12.95" customHeight="1" x14ac:dyDescent="0.2">
      <c r="A8" s="163" t="s">
        <v>6</v>
      </c>
      <c r="B8" s="164" t="s">
        <v>288</v>
      </c>
      <c r="C8" s="984"/>
      <c r="D8" s="164" t="s">
        <v>129</v>
      </c>
      <c r="E8" s="29">
        <v>770541985</v>
      </c>
      <c r="F8" s="1041"/>
    </row>
    <row r="9" spans="1:6" ht="12.95" customHeight="1" x14ac:dyDescent="0.2">
      <c r="A9" s="163" t="s">
        <v>7</v>
      </c>
      <c r="B9" s="164" t="s">
        <v>96</v>
      </c>
      <c r="C9" s="984">
        <v>1000170000</v>
      </c>
      <c r="D9" s="164" t="s">
        <v>106</v>
      </c>
      <c r="E9" s="1016">
        <v>10000000</v>
      </c>
      <c r="F9" s="1041"/>
    </row>
    <row r="10" spans="1:6" ht="12.95" customHeight="1" x14ac:dyDescent="0.2">
      <c r="A10" s="163" t="s">
        <v>8</v>
      </c>
      <c r="B10" s="165" t="s">
        <v>310</v>
      </c>
      <c r="C10" s="984">
        <v>248045000</v>
      </c>
      <c r="D10" s="164" t="s">
        <v>107</v>
      </c>
      <c r="E10" s="1016">
        <v>490440383</v>
      </c>
      <c r="F10" s="1041"/>
    </row>
    <row r="11" spans="1:6" ht="12.95" customHeight="1" x14ac:dyDescent="0.2">
      <c r="A11" s="163" t="s">
        <v>9</v>
      </c>
      <c r="B11" s="164" t="s">
        <v>268</v>
      </c>
      <c r="C11" s="984">
        <v>30000</v>
      </c>
      <c r="D11" s="164" t="s">
        <v>35</v>
      </c>
      <c r="E11" s="1017">
        <v>10000000</v>
      </c>
      <c r="F11" s="1041"/>
    </row>
    <row r="12" spans="1:6" ht="12.95" customHeight="1" x14ac:dyDescent="0.2">
      <c r="A12" s="163" t="s">
        <v>10</v>
      </c>
      <c r="B12" s="164" t="s">
        <v>365</v>
      </c>
      <c r="C12" s="984"/>
      <c r="D12" s="166"/>
      <c r="E12" s="987"/>
      <c r="F12" s="1041"/>
    </row>
    <row r="13" spans="1:6" ht="12.95" customHeight="1" x14ac:dyDescent="0.2">
      <c r="A13" s="163" t="s">
        <v>11</v>
      </c>
      <c r="B13" s="166"/>
      <c r="C13" s="984"/>
      <c r="D13" s="166"/>
      <c r="E13" s="987"/>
      <c r="F13" s="1041"/>
    </row>
    <row r="14" spans="1:6" ht="12.95" customHeight="1" x14ac:dyDescent="0.2">
      <c r="A14" s="163" t="s">
        <v>12</v>
      </c>
      <c r="B14" s="167"/>
      <c r="C14" s="984"/>
      <c r="D14" s="166"/>
      <c r="E14" s="987"/>
      <c r="F14" s="1041"/>
    </row>
    <row r="15" spans="1:6" ht="12.95" customHeight="1" x14ac:dyDescent="0.2">
      <c r="A15" s="163" t="s">
        <v>13</v>
      </c>
      <c r="B15" s="166"/>
      <c r="C15" s="984"/>
      <c r="D15" s="166"/>
      <c r="E15" s="987"/>
      <c r="F15" s="1041"/>
    </row>
    <row r="16" spans="1:6" ht="12.95" customHeight="1" x14ac:dyDescent="0.2">
      <c r="A16" s="163" t="s">
        <v>14</v>
      </c>
      <c r="B16" s="166"/>
      <c r="C16" s="984"/>
      <c r="D16" s="166"/>
      <c r="E16" s="987"/>
      <c r="F16" s="1041"/>
    </row>
    <row r="17" spans="1:6" ht="12.95" customHeight="1" thickBot="1" x14ac:dyDescent="0.25">
      <c r="A17" s="163" t="s">
        <v>15</v>
      </c>
      <c r="B17" s="168"/>
      <c r="C17" s="985"/>
      <c r="D17" s="166"/>
      <c r="E17" s="988"/>
      <c r="F17" s="1041"/>
    </row>
    <row r="18" spans="1:6" ht="15.95" customHeight="1" thickBot="1" x14ac:dyDescent="0.25">
      <c r="A18" s="160" t="s">
        <v>16</v>
      </c>
      <c r="B18" s="155" t="s">
        <v>366</v>
      </c>
      <c r="C18" s="976">
        <f>SUM(C6:C17)</f>
        <v>2534826016</v>
      </c>
      <c r="D18" s="155" t="s">
        <v>274</v>
      </c>
      <c r="E18" s="976">
        <f>SUM(E6:E17)</f>
        <v>2620258168</v>
      </c>
      <c r="F18" s="1041"/>
    </row>
    <row r="19" spans="1:6" ht="12.95" customHeight="1" x14ac:dyDescent="0.2">
      <c r="A19" s="169" t="s">
        <v>17</v>
      </c>
      <c r="B19" s="165" t="s">
        <v>271</v>
      </c>
      <c r="C19" s="1143">
        <f>+C20+C21+C22+C23</f>
        <v>209900000</v>
      </c>
      <c r="D19" s="164" t="s">
        <v>113</v>
      </c>
      <c r="E19" s="989"/>
      <c r="F19" s="1041"/>
    </row>
    <row r="20" spans="1:6" ht="12.95" customHeight="1" x14ac:dyDescent="0.2">
      <c r="A20" s="163" t="s">
        <v>18</v>
      </c>
      <c r="B20" s="164" t="s">
        <v>122</v>
      </c>
      <c r="C20" s="984">
        <v>209900000</v>
      </c>
      <c r="D20" s="164" t="s">
        <v>273</v>
      </c>
      <c r="E20" s="987"/>
      <c r="F20" s="1041"/>
    </row>
    <row r="21" spans="1:6" ht="12.95" customHeight="1" x14ac:dyDescent="0.2">
      <c r="A21" s="163" t="s">
        <v>19</v>
      </c>
      <c r="B21" s="164" t="s">
        <v>123</v>
      </c>
      <c r="C21" s="984"/>
      <c r="D21" s="164" t="s">
        <v>87</v>
      </c>
      <c r="E21" s="157"/>
      <c r="F21" s="1041"/>
    </row>
    <row r="22" spans="1:6" ht="12.95" customHeight="1" x14ac:dyDescent="0.2">
      <c r="A22" s="163" t="s">
        <v>20</v>
      </c>
      <c r="B22" s="164" t="s">
        <v>127</v>
      </c>
      <c r="C22" s="984"/>
      <c r="D22" s="164" t="s">
        <v>88</v>
      </c>
      <c r="E22" s="159"/>
      <c r="F22" s="1041"/>
    </row>
    <row r="23" spans="1:6" ht="12.95" customHeight="1" x14ac:dyDescent="0.2">
      <c r="A23" s="163" t="s">
        <v>21</v>
      </c>
      <c r="B23" s="164" t="s">
        <v>128</v>
      </c>
      <c r="C23" s="1144"/>
      <c r="D23" s="165" t="s">
        <v>130</v>
      </c>
      <c r="E23" s="157"/>
      <c r="F23" s="1041"/>
    </row>
    <row r="24" spans="1:6" ht="12.95" customHeight="1" x14ac:dyDescent="0.2">
      <c r="A24" s="163" t="s">
        <v>22</v>
      </c>
      <c r="B24" s="164" t="s">
        <v>272</v>
      </c>
      <c r="C24" s="1145"/>
      <c r="D24" s="164" t="s">
        <v>114</v>
      </c>
      <c r="E24" s="157"/>
      <c r="F24" s="1041"/>
    </row>
    <row r="25" spans="1:6" ht="12.95" customHeight="1" x14ac:dyDescent="0.2">
      <c r="A25" s="169" t="s">
        <v>23</v>
      </c>
      <c r="B25" s="165" t="s">
        <v>269</v>
      </c>
      <c r="C25" s="1146"/>
      <c r="D25" s="162" t="s">
        <v>349</v>
      </c>
      <c r="E25" s="158"/>
      <c r="F25" s="1041"/>
    </row>
    <row r="26" spans="1:6" ht="12.95" customHeight="1" x14ac:dyDescent="0.2">
      <c r="A26" s="163" t="s">
        <v>24</v>
      </c>
      <c r="B26" s="164" t="s">
        <v>270</v>
      </c>
      <c r="C26" s="1144"/>
      <c r="D26" s="164" t="s">
        <v>355</v>
      </c>
      <c r="E26" s="157"/>
      <c r="F26" s="1041"/>
    </row>
    <row r="27" spans="1:6" ht="12.95" customHeight="1" x14ac:dyDescent="0.2">
      <c r="A27" s="163" t="s">
        <v>25</v>
      </c>
      <c r="B27" s="164" t="s">
        <v>360</v>
      </c>
      <c r="C27" s="1144"/>
      <c r="D27" s="164" t="s">
        <v>356</v>
      </c>
      <c r="E27" s="157"/>
      <c r="F27" s="1041"/>
    </row>
    <row r="28" spans="1:6" ht="13.5" thickBot="1" x14ac:dyDescent="0.25">
      <c r="A28" s="169" t="s">
        <v>26</v>
      </c>
      <c r="B28" s="165" t="s">
        <v>227</v>
      </c>
      <c r="C28" s="1146"/>
      <c r="D28" s="170" t="s">
        <v>264</v>
      </c>
      <c r="E28" s="1003">
        <v>46467848</v>
      </c>
      <c r="F28" s="1041"/>
    </row>
    <row r="29" spans="1:6" ht="21.75" thickBot="1" x14ac:dyDescent="0.25">
      <c r="A29" s="160" t="s">
        <v>27</v>
      </c>
      <c r="B29" s="155" t="s">
        <v>367</v>
      </c>
      <c r="C29" s="976">
        <f>+C19+C24+C27+C28</f>
        <v>209900000</v>
      </c>
      <c r="D29" s="155" t="s">
        <v>369</v>
      </c>
      <c r="E29" s="1148">
        <f>SUM(E19:E28)</f>
        <v>46467848</v>
      </c>
      <c r="F29" s="1041"/>
    </row>
    <row r="30" spans="1:6" ht="13.5" thickBot="1" x14ac:dyDescent="0.25">
      <c r="A30" s="160" t="s">
        <v>28</v>
      </c>
      <c r="B30" s="171" t="s">
        <v>368</v>
      </c>
      <c r="C30" s="1147">
        <f>+C18+C29</f>
        <v>2744726016</v>
      </c>
      <c r="D30" s="171" t="s">
        <v>370</v>
      </c>
      <c r="E30" s="1147">
        <f>+E18+E29</f>
        <v>2666726016</v>
      </c>
      <c r="F30" s="1041"/>
    </row>
    <row r="31" spans="1:6" ht="13.5" thickBot="1" x14ac:dyDescent="0.25">
      <c r="A31" s="160" t="s">
        <v>29</v>
      </c>
      <c r="B31" s="171" t="s">
        <v>91</v>
      </c>
      <c r="C31" s="1147">
        <f>IF(C18-E18&lt;0,E18-C18,"-")</f>
        <v>85432152</v>
      </c>
      <c r="D31" s="171" t="s">
        <v>92</v>
      </c>
      <c r="E31" s="1147" t="str">
        <f>IF(C18-E18&gt;0,C18-E18,"-")</f>
        <v>-</v>
      </c>
      <c r="F31" s="1041"/>
    </row>
    <row r="32" spans="1:6" ht="13.5" thickBot="1" x14ac:dyDescent="0.25">
      <c r="A32" s="160" t="s">
        <v>30</v>
      </c>
      <c r="B32" s="171" t="s">
        <v>411</v>
      </c>
      <c r="C32" s="1147"/>
      <c r="D32" s="171" t="s">
        <v>412</v>
      </c>
      <c r="E32" s="160">
        <f>C30-E30</f>
        <v>78000000</v>
      </c>
      <c r="F32" s="1041"/>
    </row>
    <row r="33" spans="2:4" ht="18.75" x14ac:dyDescent="0.2">
      <c r="B33" s="1042"/>
      <c r="C33" s="1042"/>
      <c r="D33" s="1042"/>
    </row>
  </sheetData>
  <mergeCells count="4">
    <mergeCell ref="A3:A4"/>
    <mergeCell ref="F1:F32"/>
    <mergeCell ref="B33:D33"/>
    <mergeCell ref="B1:E1"/>
  </mergeCells>
  <phoneticPr fontId="0" type="noConversion"/>
  <printOptions horizontalCentered="1"/>
  <pageMargins left="0.33" right="0.48" top="0.9055118110236221" bottom="0.5" header="0.6692913385826772" footer="0.28000000000000003"/>
  <pageSetup paperSize="9" scale="94" orientation="landscape" r:id="rId1"/>
  <headerFooter alignWithMargins="0">
    <oddHeader xml:space="preserve">&amp;R&amp;"Times New Roman CE,Félkövér dőlt"&amp;11 5. sz. melléklet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F36"/>
  <sheetViews>
    <sheetView view="pageLayout" zoomScaleNormal="100" zoomScaleSheetLayoutView="90" workbookViewId="0">
      <selection activeCell="B2" sqref="B2:E2"/>
    </sheetView>
  </sheetViews>
  <sheetFormatPr defaultRowHeight="12.75" x14ac:dyDescent="0.2"/>
  <cols>
    <col min="1" max="1" width="6.83203125" style="147" customWidth="1"/>
    <col min="2" max="2" width="55.1640625" style="147" customWidth="1"/>
    <col min="3" max="3" width="16.33203125" style="147" customWidth="1"/>
    <col min="4" max="4" width="55.1640625" style="147" customWidth="1"/>
    <col min="5" max="5" width="16.33203125" style="147" customWidth="1"/>
    <col min="6" max="6" width="4.83203125" style="147" customWidth="1"/>
    <col min="7" max="16384" width="9.33203125" style="147"/>
  </cols>
  <sheetData>
    <row r="1" spans="1:6" s="1047" customFormat="1" ht="14.1" customHeight="1" x14ac:dyDescent="0.2">
      <c r="A1" s="1047" t="s">
        <v>746</v>
      </c>
    </row>
    <row r="2" spans="1:6" ht="47.25" customHeight="1" x14ac:dyDescent="0.2">
      <c r="B2" s="1046" t="s">
        <v>90</v>
      </c>
      <c r="C2" s="1046"/>
      <c r="D2" s="1046"/>
      <c r="E2" s="1046"/>
      <c r="F2" s="1041" t="s">
        <v>731</v>
      </c>
    </row>
    <row r="3" spans="1:6" ht="13.5" thickBot="1" x14ac:dyDescent="0.25">
      <c r="E3" s="148" t="s">
        <v>501</v>
      </c>
      <c r="F3" s="1041"/>
    </row>
    <row r="4" spans="1:6" ht="13.5" thickBot="1" x14ac:dyDescent="0.25">
      <c r="A4" s="1044" t="s">
        <v>48</v>
      </c>
      <c r="B4" s="1048" t="s">
        <v>38</v>
      </c>
      <c r="C4" s="1049"/>
      <c r="D4" s="1048" t="s">
        <v>39</v>
      </c>
      <c r="E4" s="1049"/>
      <c r="F4" s="1041"/>
    </row>
    <row r="5" spans="1:6" s="226" customFormat="1" ht="39.950000000000003" customHeight="1" thickBot="1" x14ac:dyDescent="0.25">
      <c r="A5" s="1045"/>
      <c r="B5" s="225" t="s">
        <v>43</v>
      </c>
      <c r="C5" s="972" t="s">
        <v>584</v>
      </c>
      <c r="D5" s="225" t="s">
        <v>43</v>
      </c>
      <c r="E5" s="972" t="s">
        <v>584</v>
      </c>
      <c r="F5" s="1041"/>
    </row>
    <row r="6" spans="1:6" s="226" customFormat="1" ht="13.5" thickBot="1" x14ac:dyDescent="0.25">
      <c r="A6" s="154"/>
      <c r="B6" s="319" t="s">
        <v>371</v>
      </c>
      <c r="C6" s="301" t="s">
        <v>372</v>
      </c>
      <c r="D6" s="319" t="s">
        <v>373</v>
      </c>
      <c r="E6" s="320" t="s">
        <v>374</v>
      </c>
      <c r="F6" s="1041"/>
    </row>
    <row r="7" spans="1:6" ht="12.95" customHeight="1" x14ac:dyDescent="0.2">
      <c r="A7" s="161" t="s">
        <v>4</v>
      </c>
      <c r="B7" s="229" t="s">
        <v>275</v>
      </c>
      <c r="C7" s="199"/>
      <c r="D7" s="229" t="s">
        <v>124</v>
      </c>
      <c r="E7" s="1149">
        <v>111600000</v>
      </c>
      <c r="F7" s="1041"/>
    </row>
    <row r="8" spans="1:6" x14ac:dyDescent="0.2">
      <c r="A8" s="163" t="s">
        <v>5</v>
      </c>
      <c r="B8" s="230" t="s">
        <v>276</v>
      </c>
      <c r="C8" s="184"/>
      <c r="D8" s="230" t="s">
        <v>281</v>
      </c>
      <c r="E8" s="1150"/>
      <c r="F8" s="1041"/>
    </row>
    <row r="9" spans="1:6" ht="12.95" customHeight="1" x14ac:dyDescent="0.2">
      <c r="A9" s="163" t="s">
        <v>6</v>
      </c>
      <c r="B9" s="230" t="s">
        <v>0</v>
      </c>
      <c r="C9" s="184"/>
      <c r="D9" s="230" t="s">
        <v>109</v>
      </c>
      <c r="E9" s="1150">
        <v>73000000</v>
      </c>
      <c r="F9" s="1041"/>
    </row>
    <row r="10" spans="1:6" ht="12.95" customHeight="1" x14ac:dyDescent="0.2">
      <c r="A10" s="163" t="s">
        <v>7</v>
      </c>
      <c r="B10" s="230" t="s">
        <v>277</v>
      </c>
      <c r="C10" s="77"/>
      <c r="D10" s="230" t="s">
        <v>282</v>
      </c>
      <c r="E10" s="1150"/>
      <c r="F10" s="1041"/>
    </row>
    <row r="11" spans="1:6" ht="12.75" customHeight="1" x14ac:dyDescent="0.2">
      <c r="A11" s="163" t="s">
        <v>8</v>
      </c>
      <c r="B11" s="230" t="s">
        <v>278</v>
      </c>
      <c r="C11" s="184"/>
      <c r="D11" s="230" t="s">
        <v>126</v>
      </c>
      <c r="E11" s="1150">
        <v>5500000</v>
      </c>
      <c r="F11" s="1041"/>
    </row>
    <row r="12" spans="1:6" ht="12.95" customHeight="1" x14ac:dyDescent="0.2">
      <c r="A12" s="163" t="s">
        <v>9</v>
      </c>
      <c r="B12" s="230" t="s">
        <v>279</v>
      </c>
      <c r="C12" s="184"/>
      <c r="D12" s="164" t="s">
        <v>35</v>
      </c>
      <c r="E12" s="1151">
        <v>78000000</v>
      </c>
      <c r="F12" s="1041"/>
    </row>
    <row r="13" spans="1:6" ht="12.95" customHeight="1" x14ac:dyDescent="0.2">
      <c r="A13" s="163" t="s">
        <v>10</v>
      </c>
      <c r="B13" s="232"/>
      <c r="C13" s="184"/>
      <c r="D13" s="231"/>
      <c r="E13" s="978"/>
      <c r="F13" s="1041"/>
    </row>
    <row r="14" spans="1:6" ht="12.95" customHeight="1" x14ac:dyDescent="0.2">
      <c r="A14" s="163" t="s">
        <v>11</v>
      </c>
      <c r="B14" s="232"/>
      <c r="C14" s="184"/>
      <c r="D14" s="233"/>
      <c r="E14" s="978"/>
      <c r="F14" s="1041"/>
    </row>
    <row r="15" spans="1:6" ht="12.95" customHeight="1" thickBot="1" x14ac:dyDescent="0.25">
      <c r="A15" s="163" t="s">
        <v>12</v>
      </c>
      <c r="B15" s="231"/>
      <c r="C15" s="184"/>
      <c r="D15" s="231"/>
      <c r="E15" s="978"/>
      <c r="F15" s="1041"/>
    </row>
    <row r="16" spans="1:6" ht="15.95" customHeight="1" thickBot="1" x14ac:dyDescent="0.25">
      <c r="A16" s="160" t="s">
        <v>15</v>
      </c>
      <c r="B16" s="155" t="s">
        <v>289</v>
      </c>
      <c r="C16" s="154">
        <f>+C7+C9+C10+C12+C13+C14+C15</f>
        <v>0</v>
      </c>
      <c r="D16" s="155" t="s">
        <v>290</v>
      </c>
      <c r="E16" s="981">
        <f>SUM(E7:E15)</f>
        <v>268100000</v>
      </c>
      <c r="F16" s="1041"/>
    </row>
    <row r="17" spans="1:6" ht="12.95" customHeight="1" x14ac:dyDescent="0.2">
      <c r="A17" s="161" t="s">
        <v>16</v>
      </c>
      <c r="B17" s="165" t="s">
        <v>142</v>
      </c>
      <c r="C17" s="1143">
        <f>+C18+C19+C20+C21</f>
        <v>190100000</v>
      </c>
      <c r="D17" s="164" t="s">
        <v>113</v>
      </c>
      <c r="E17" s="1152"/>
      <c r="F17" s="1041"/>
    </row>
    <row r="18" spans="1:6" ht="12.95" customHeight="1" x14ac:dyDescent="0.2">
      <c r="A18" s="163" t="s">
        <v>17</v>
      </c>
      <c r="B18" s="164" t="s">
        <v>131</v>
      </c>
      <c r="C18" s="984">
        <v>190100000</v>
      </c>
      <c r="D18" s="164" t="s">
        <v>116</v>
      </c>
      <c r="E18" s="1144"/>
      <c r="F18" s="1041"/>
    </row>
    <row r="19" spans="1:6" ht="12.95" customHeight="1" x14ac:dyDescent="0.2">
      <c r="A19" s="161" t="s">
        <v>18</v>
      </c>
      <c r="B19" s="164" t="s">
        <v>132</v>
      </c>
      <c r="C19" s="984"/>
      <c r="D19" s="164" t="s">
        <v>87</v>
      </c>
      <c r="E19" s="1153"/>
      <c r="F19" s="1041"/>
    </row>
    <row r="20" spans="1:6" ht="12.95" customHeight="1" x14ac:dyDescent="0.2">
      <c r="A20" s="163" t="s">
        <v>19</v>
      </c>
      <c r="B20" s="164" t="s">
        <v>133</v>
      </c>
      <c r="C20" s="984"/>
      <c r="D20" s="164" t="s">
        <v>88</v>
      </c>
      <c r="E20" s="71"/>
      <c r="F20" s="1041"/>
    </row>
    <row r="21" spans="1:6" ht="12.95" customHeight="1" x14ac:dyDescent="0.2">
      <c r="A21" s="161" t="s">
        <v>20</v>
      </c>
      <c r="B21" s="164" t="s">
        <v>134</v>
      </c>
      <c r="C21" s="984"/>
      <c r="D21" s="165" t="s">
        <v>130</v>
      </c>
      <c r="E21" s="1144"/>
      <c r="F21" s="1041"/>
    </row>
    <row r="22" spans="1:6" ht="12.95" customHeight="1" x14ac:dyDescent="0.2">
      <c r="A22" s="163" t="s">
        <v>21</v>
      </c>
      <c r="B22" s="234" t="s">
        <v>135</v>
      </c>
      <c r="C22" s="984"/>
      <c r="D22" s="164" t="s">
        <v>117</v>
      </c>
      <c r="E22" s="1144"/>
      <c r="F22" s="1041"/>
    </row>
    <row r="23" spans="1:6" ht="12.95" customHeight="1" x14ac:dyDescent="0.2">
      <c r="A23" s="161" t="s">
        <v>22</v>
      </c>
      <c r="B23" s="234" t="s">
        <v>136</v>
      </c>
      <c r="C23" s="1154">
        <f>+C24+C25+C26+C27+C28</f>
        <v>0</v>
      </c>
      <c r="D23" s="162" t="s">
        <v>115</v>
      </c>
      <c r="E23" s="1144"/>
      <c r="F23" s="1041"/>
    </row>
    <row r="24" spans="1:6" ht="12.95" customHeight="1" x14ac:dyDescent="0.2">
      <c r="A24" s="163" t="s">
        <v>23</v>
      </c>
      <c r="B24" s="234" t="s">
        <v>137</v>
      </c>
      <c r="C24" s="984"/>
      <c r="D24" s="162" t="s">
        <v>283</v>
      </c>
      <c r="E24" s="1144"/>
      <c r="F24" s="1041"/>
    </row>
    <row r="25" spans="1:6" ht="12.95" customHeight="1" x14ac:dyDescent="0.2">
      <c r="A25" s="161" t="s">
        <v>24</v>
      </c>
      <c r="B25" s="234" t="s">
        <v>138</v>
      </c>
      <c r="C25" s="984"/>
      <c r="D25" s="235"/>
      <c r="E25" s="1144"/>
      <c r="F25" s="1041"/>
    </row>
    <row r="26" spans="1:6" ht="12.95" customHeight="1" x14ac:dyDescent="0.2">
      <c r="A26" s="163" t="s">
        <v>25</v>
      </c>
      <c r="B26" s="164" t="s">
        <v>139</v>
      </c>
      <c r="C26" s="984"/>
      <c r="D26" s="236"/>
      <c r="E26" s="1144"/>
      <c r="F26" s="1041"/>
    </row>
    <row r="27" spans="1:6" ht="12.95" customHeight="1" x14ac:dyDescent="0.2">
      <c r="A27" s="161" t="s">
        <v>26</v>
      </c>
      <c r="B27" s="229" t="s">
        <v>140</v>
      </c>
      <c r="C27" s="984"/>
      <c r="D27" s="232"/>
      <c r="E27" s="1144"/>
      <c r="F27" s="1041"/>
    </row>
    <row r="28" spans="1:6" ht="12.95" customHeight="1" thickBot="1" x14ac:dyDescent="0.25">
      <c r="A28" s="163" t="s">
        <v>27</v>
      </c>
      <c r="B28" s="237" t="s">
        <v>141</v>
      </c>
      <c r="C28" s="984"/>
      <c r="D28" s="236"/>
      <c r="E28" s="1144"/>
      <c r="F28" s="1041"/>
    </row>
    <row r="29" spans="1:6" ht="21.75" customHeight="1" thickBot="1" x14ac:dyDescent="0.25">
      <c r="A29" s="160" t="s">
        <v>28</v>
      </c>
      <c r="B29" s="238" t="s">
        <v>280</v>
      </c>
      <c r="C29" s="976">
        <f>+C17+C23</f>
        <v>190100000</v>
      </c>
      <c r="D29" s="155" t="s">
        <v>284</v>
      </c>
      <c r="E29" s="320">
        <f>SUM(E17:E28)</f>
        <v>0</v>
      </c>
      <c r="F29" s="1041"/>
    </row>
    <row r="30" spans="1:6" ht="13.5" thickBot="1" x14ac:dyDescent="0.25">
      <c r="A30" s="160" t="s">
        <v>29</v>
      </c>
      <c r="B30" s="171" t="s">
        <v>285</v>
      </c>
      <c r="C30" s="1147">
        <f>+C16+C29</f>
        <v>190100000</v>
      </c>
      <c r="D30" s="171" t="s">
        <v>286</v>
      </c>
      <c r="E30" s="1147">
        <f>+E16+E29</f>
        <v>268100000</v>
      </c>
      <c r="F30" s="1041"/>
    </row>
    <row r="31" spans="1:6" ht="13.5" thickBot="1" x14ac:dyDescent="0.25">
      <c r="A31" s="160" t="s">
        <v>30</v>
      </c>
      <c r="B31" s="171" t="s">
        <v>91</v>
      </c>
      <c r="C31" s="976">
        <f>IF(C16-E16&lt;0,E16-C16,"-")</f>
        <v>268100000</v>
      </c>
      <c r="D31" s="171" t="s">
        <v>92</v>
      </c>
      <c r="E31" s="1147" t="str">
        <f>IF(C16-E16&gt;0,C16-E16,"-")</f>
        <v>-</v>
      </c>
      <c r="F31" s="1041"/>
    </row>
    <row r="32" spans="1:6" ht="13.5" thickBot="1" x14ac:dyDescent="0.25">
      <c r="A32" s="160" t="s">
        <v>31</v>
      </c>
      <c r="B32" s="171" t="s">
        <v>411</v>
      </c>
      <c r="C32" s="976">
        <v>78000000</v>
      </c>
      <c r="D32" s="171" t="s">
        <v>412</v>
      </c>
      <c r="E32" s="1147" t="str">
        <f>IF(C30-E30&gt;0,C30-E30,"-")</f>
        <v>-</v>
      </c>
      <c r="F32" s="1041"/>
    </row>
    <row r="33" spans="3:5" x14ac:dyDescent="0.2">
      <c r="C33" s="227"/>
    </row>
    <row r="34" spans="3:5" x14ac:dyDescent="0.2">
      <c r="C34" s="227"/>
    </row>
    <row r="35" spans="3:5" x14ac:dyDescent="0.2">
      <c r="C35" s="228"/>
    </row>
    <row r="36" spans="3:5" x14ac:dyDescent="0.2">
      <c r="E36" s="224"/>
    </row>
  </sheetData>
  <mergeCells count="6">
    <mergeCell ref="A4:A5"/>
    <mergeCell ref="F2:F32"/>
    <mergeCell ref="B2:E2"/>
    <mergeCell ref="A1:XFD1"/>
    <mergeCell ref="B4:C4"/>
    <mergeCell ref="D4:E4"/>
  </mergeCells>
  <phoneticPr fontId="0" type="noConversion"/>
  <printOptions horizontalCentered="1" verticalCentered="1"/>
  <pageMargins left="0.7" right="0.7" top="0.75" bottom="0.75" header="0.3" footer="0.3"/>
  <pageSetup paperSize="9" scale="8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H10"/>
  <sheetViews>
    <sheetView zoomScaleNormal="100" zoomScaleSheetLayoutView="100" workbookViewId="0">
      <selection activeCell="E14" sqref="E14"/>
    </sheetView>
  </sheetViews>
  <sheetFormatPr defaultRowHeight="15" x14ac:dyDescent="0.25"/>
  <cols>
    <col min="1" max="1" width="5.6640625" style="584" customWidth="1"/>
    <col min="2" max="2" width="45.33203125" style="584" customWidth="1"/>
    <col min="3" max="7" width="20.83203125" style="584" customWidth="1"/>
    <col min="8" max="256" width="9.33203125" style="584"/>
    <col min="257" max="257" width="5.6640625" style="584" customWidth="1"/>
    <col min="258" max="258" width="45.33203125" style="584" customWidth="1"/>
    <col min="259" max="263" width="20.83203125" style="584" customWidth="1"/>
    <col min="264" max="512" width="9.33203125" style="584"/>
    <col min="513" max="513" width="5.6640625" style="584" customWidth="1"/>
    <col min="514" max="514" width="45.33203125" style="584" customWidth="1"/>
    <col min="515" max="519" width="20.83203125" style="584" customWidth="1"/>
    <col min="520" max="768" width="9.33203125" style="584"/>
    <col min="769" max="769" width="5.6640625" style="584" customWidth="1"/>
    <col min="770" max="770" width="45.33203125" style="584" customWidth="1"/>
    <col min="771" max="775" width="20.83203125" style="584" customWidth="1"/>
    <col min="776" max="1024" width="9.33203125" style="584"/>
    <col min="1025" max="1025" width="5.6640625" style="584" customWidth="1"/>
    <col min="1026" max="1026" width="45.33203125" style="584" customWidth="1"/>
    <col min="1027" max="1031" width="20.83203125" style="584" customWidth="1"/>
    <col min="1032" max="1280" width="9.33203125" style="584"/>
    <col min="1281" max="1281" width="5.6640625" style="584" customWidth="1"/>
    <col min="1282" max="1282" width="45.33203125" style="584" customWidth="1"/>
    <col min="1283" max="1287" width="20.83203125" style="584" customWidth="1"/>
    <col min="1288" max="1536" width="9.33203125" style="584"/>
    <col min="1537" max="1537" width="5.6640625" style="584" customWidth="1"/>
    <col min="1538" max="1538" width="45.33203125" style="584" customWidth="1"/>
    <col min="1539" max="1543" width="20.83203125" style="584" customWidth="1"/>
    <col min="1544" max="1792" width="9.33203125" style="584"/>
    <col min="1793" max="1793" width="5.6640625" style="584" customWidth="1"/>
    <col min="1794" max="1794" width="45.33203125" style="584" customWidth="1"/>
    <col min="1795" max="1799" width="20.83203125" style="584" customWidth="1"/>
    <col min="1800" max="2048" width="9.33203125" style="584"/>
    <col min="2049" max="2049" width="5.6640625" style="584" customWidth="1"/>
    <col min="2050" max="2050" width="45.33203125" style="584" customWidth="1"/>
    <col min="2051" max="2055" width="20.83203125" style="584" customWidth="1"/>
    <col min="2056" max="2304" width="9.33203125" style="584"/>
    <col min="2305" max="2305" width="5.6640625" style="584" customWidth="1"/>
    <col min="2306" max="2306" width="45.33203125" style="584" customWidth="1"/>
    <col min="2307" max="2311" width="20.83203125" style="584" customWidth="1"/>
    <col min="2312" max="2560" width="9.33203125" style="584"/>
    <col min="2561" max="2561" width="5.6640625" style="584" customWidth="1"/>
    <col min="2562" max="2562" width="45.33203125" style="584" customWidth="1"/>
    <col min="2563" max="2567" width="20.83203125" style="584" customWidth="1"/>
    <col min="2568" max="2816" width="9.33203125" style="584"/>
    <col min="2817" max="2817" width="5.6640625" style="584" customWidth="1"/>
    <col min="2818" max="2818" width="45.33203125" style="584" customWidth="1"/>
    <col min="2819" max="2823" width="20.83203125" style="584" customWidth="1"/>
    <col min="2824" max="3072" width="9.33203125" style="584"/>
    <col min="3073" max="3073" width="5.6640625" style="584" customWidth="1"/>
    <col min="3074" max="3074" width="45.33203125" style="584" customWidth="1"/>
    <col min="3075" max="3079" width="20.83203125" style="584" customWidth="1"/>
    <col min="3080" max="3328" width="9.33203125" style="584"/>
    <col min="3329" max="3329" width="5.6640625" style="584" customWidth="1"/>
    <col min="3330" max="3330" width="45.33203125" style="584" customWidth="1"/>
    <col min="3331" max="3335" width="20.83203125" style="584" customWidth="1"/>
    <col min="3336" max="3584" width="9.33203125" style="584"/>
    <col min="3585" max="3585" width="5.6640625" style="584" customWidth="1"/>
    <col min="3586" max="3586" width="45.33203125" style="584" customWidth="1"/>
    <col min="3587" max="3591" width="20.83203125" style="584" customWidth="1"/>
    <col min="3592" max="3840" width="9.33203125" style="584"/>
    <col min="3841" max="3841" width="5.6640625" style="584" customWidth="1"/>
    <col min="3842" max="3842" width="45.33203125" style="584" customWidth="1"/>
    <col min="3843" max="3847" width="20.83203125" style="584" customWidth="1"/>
    <col min="3848" max="4096" width="9.33203125" style="584"/>
    <col min="4097" max="4097" width="5.6640625" style="584" customWidth="1"/>
    <col min="4098" max="4098" width="45.33203125" style="584" customWidth="1"/>
    <col min="4099" max="4103" width="20.83203125" style="584" customWidth="1"/>
    <col min="4104" max="4352" width="9.33203125" style="584"/>
    <col min="4353" max="4353" width="5.6640625" style="584" customWidth="1"/>
    <col min="4354" max="4354" width="45.33203125" style="584" customWidth="1"/>
    <col min="4355" max="4359" width="20.83203125" style="584" customWidth="1"/>
    <col min="4360" max="4608" width="9.33203125" style="584"/>
    <col min="4609" max="4609" width="5.6640625" style="584" customWidth="1"/>
    <col min="4610" max="4610" width="45.33203125" style="584" customWidth="1"/>
    <col min="4611" max="4615" width="20.83203125" style="584" customWidth="1"/>
    <col min="4616" max="4864" width="9.33203125" style="584"/>
    <col min="4865" max="4865" width="5.6640625" style="584" customWidth="1"/>
    <col min="4866" max="4866" width="45.33203125" style="584" customWidth="1"/>
    <col min="4867" max="4871" width="20.83203125" style="584" customWidth="1"/>
    <col min="4872" max="5120" width="9.33203125" style="584"/>
    <col min="5121" max="5121" width="5.6640625" style="584" customWidth="1"/>
    <col min="5122" max="5122" width="45.33203125" style="584" customWidth="1"/>
    <col min="5123" max="5127" width="20.83203125" style="584" customWidth="1"/>
    <col min="5128" max="5376" width="9.33203125" style="584"/>
    <col min="5377" max="5377" width="5.6640625" style="584" customWidth="1"/>
    <col min="5378" max="5378" width="45.33203125" style="584" customWidth="1"/>
    <col min="5379" max="5383" width="20.83203125" style="584" customWidth="1"/>
    <col min="5384" max="5632" width="9.33203125" style="584"/>
    <col min="5633" max="5633" width="5.6640625" style="584" customWidth="1"/>
    <col min="5634" max="5634" width="45.33203125" style="584" customWidth="1"/>
    <col min="5635" max="5639" width="20.83203125" style="584" customWidth="1"/>
    <col min="5640" max="5888" width="9.33203125" style="584"/>
    <col min="5889" max="5889" width="5.6640625" style="584" customWidth="1"/>
    <col min="5890" max="5890" width="45.33203125" style="584" customWidth="1"/>
    <col min="5891" max="5895" width="20.83203125" style="584" customWidth="1"/>
    <col min="5896" max="6144" width="9.33203125" style="584"/>
    <col min="6145" max="6145" width="5.6640625" style="584" customWidth="1"/>
    <col min="6146" max="6146" width="45.33203125" style="584" customWidth="1"/>
    <col min="6147" max="6151" width="20.83203125" style="584" customWidth="1"/>
    <col min="6152" max="6400" width="9.33203125" style="584"/>
    <col min="6401" max="6401" width="5.6640625" style="584" customWidth="1"/>
    <col min="6402" max="6402" width="45.33203125" style="584" customWidth="1"/>
    <col min="6403" max="6407" width="20.83203125" style="584" customWidth="1"/>
    <col min="6408" max="6656" width="9.33203125" style="584"/>
    <col min="6657" max="6657" width="5.6640625" style="584" customWidth="1"/>
    <col min="6658" max="6658" width="45.33203125" style="584" customWidth="1"/>
    <col min="6659" max="6663" width="20.83203125" style="584" customWidth="1"/>
    <col min="6664" max="6912" width="9.33203125" style="584"/>
    <col min="6913" max="6913" width="5.6640625" style="584" customWidth="1"/>
    <col min="6914" max="6914" width="45.33203125" style="584" customWidth="1"/>
    <col min="6915" max="6919" width="20.83203125" style="584" customWidth="1"/>
    <col min="6920" max="7168" width="9.33203125" style="584"/>
    <col min="7169" max="7169" width="5.6640625" style="584" customWidth="1"/>
    <col min="7170" max="7170" width="45.33203125" style="584" customWidth="1"/>
    <col min="7171" max="7175" width="20.83203125" style="584" customWidth="1"/>
    <col min="7176" max="7424" width="9.33203125" style="584"/>
    <col min="7425" max="7425" width="5.6640625" style="584" customWidth="1"/>
    <col min="7426" max="7426" width="45.33203125" style="584" customWidth="1"/>
    <col min="7427" max="7431" width="20.83203125" style="584" customWidth="1"/>
    <col min="7432" max="7680" width="9.33203125" style="584"/>
    <col min="7681" max="7681" width="5.6640625" style="584" customWidth="1"/>
    <col min="7682" max="7682" width="45.33203125" style="584" customWidth="1"/>
    <col min="7683" max="7687" width="20.83203125" style="584" customWidth="1"/>
    <col min="7688" max="7936" width="9.33203125" style="584"/>
    <col min="7937" max="7937" width="5.6640625" style="584" customWidth="1"/>
    <col min="7938" max="7938" width="45.33203125" style="584" customWidth="1"/>
    <col min="7939" max="7943" width="20.83203125" style="584" customWidth="1"/>
    <col min="7944" max="8192" width="9.33203125" style="584"/>
    <col min="8193" max="8193" width="5.6640625" style="584" customWidth="1"/>
    <col min="8194" max="8194" width="45.33203125" style="584" customWidth="1"/>
    <col min="8195" max="8199" width="20.83203125" style="584" customWidth="1"/>
    <col min="8200" max="8448" width="9.33203125" style="584"/>
    <col min="8449" max="8449" width="5.6640625" style="584" customWidth="1"/>
    <col min="8450" max="8450" width="45.33203125" style="584" customWidth="1"/>
    <col min="8451" max="8455" width="20.83203125" style="584" customWidth="1"/>
    <col min="8456" max="8704" width="9.33203125" style="584"/>
    <col min="8705" max="8705" width="5.6640625" style="584" customWidth="1"/>
    <col min="8706" max="8706" width="45.33203125" style="584" customWidth="1"/>
    <col min="8707" max="8711" width="20.83203125" style="584" customWidth="1"/>
    <col min="8712" max="8960" width="9.33203125" style="584"/>
    <col min="8961" max="8961" width="5.6640625" style="584" customWidth="1"/>
    <col min="8962" max="8962" width="45.33203125" style="584" customWidth="1"/>
    <col min="8963" max="8967" width="20.83203125" style="584" customWidth="1"/>
    <col min="8968" max="9216" width="9.33203125" style="584"/>
    <col min="9217" max="9217" width="5.6640625" style="584" customWidth="1"/>
    <col min="9218" max="9218" width="45.33203125" style="584" customWidth="1"/>
    <col min="9219" max="9223" width="20.83203125" style="584" customWidth="1"/>
    <col min="9224" max="9472" width="9.33203125" style="584"/>
    <col min="9473" max="9473" width="5.6640625" style="584" customWidth="1"/>
    <col min="9474" max="9474" width="45.33203125" style="584" customWidth="1"/>
    <col min="9475" max="9479" width="20.83203125" style="584" customWidth="1"/>
    <col min="9480" max="9728" width="9.33203125" style="584"/>
    <col min="9729" max="9729" width="5.6640625" style="584" customWidth="1"/>
    <col min="9730" max="9730" width="45.33203125" style="584" customWidth="1"/>
    <col min="9731" max="9735" width="20.83203125" style="584" customWidth="1"/>
    <col min="9736" max="9984" width="9.33203125" style="584"/>
    <col min="9985" max="9985" width="5.6640625" style="584" customWidth="1"/>
    <col min="9986" max="9986" width="45.33203125" style="584" customWidth="1"/>
    <col min="9987" max="9991" width="20.83203125" style="584" customWidth="1"/>
    <col min="9992" max="10240" width="9.33203125" style="584"/>
    <col min="10241" max="10241" width="5.6640625" style="584" customWidth="1"/>
    <col min="10242" max="10242" width="45.33203125" style="584" customWidth="1"/>
    <col min="10243" max="10247" width="20.83203125" style="584" customWidth="1"/>
    <col min="10248" max="10496" width="9.33203125" style="584"/>
    <col min="10497" max="10497" width="5.6640625" style="584" customWidth="1"/>
    <col min="10498" max="10498" width="45.33203125" style="584" customWidth="1"/>
    <col min="10499" max="10503" width="20.83203125" style="584" customWidth="1"/>
    <col min="10504" max="10752" width="9.33203125" style="584"/>
    <col min="10753" max="10753" width="5.6640625" style="584" customWidth="1"/>
    <col min="10754" max="10754" width="45.33203125" style="584" customWidth="1"/>
    <col min="10755" max="10759" width="20.83203125" style="584" customWidth="1"/>
    <col min="10760" max="11008" width="9.33203125" style="584"/>
    <col min="11009" max="11009" width="5.6640625" style="584" customWidth="1"/>
    <col min="11010" max="11010" width="45.33203125" style="584" customWidth="1"/>
    <col min="11011" max="11015" width="20.83203125" style="584" customWidth="1"/>
    <col min="11016" max="11264" width="9.33203125" style="584"/>
    <col min="11265" max="11265" width="5.6640625" style="584" customWidth="1"/>
    <col min="11266" max="11266" width="45.33203125" style="584" customWidth="1"/>
    <col min="11267" max="11271" width="20.83203125" style="584" customWidth="1"/>
    <col min="11272" max="11520" width="9.33203125" style="584"/>
    <col min="11521" max="11521" width="5.6640625" style="584" customWidth="1"/>
    <col min="11522" max="11522" width="45.33203125" style="584" customWidth="1"/>
    <col min="11523" max="11527" width="20.83203125" style="584" customWidth="1"/>
    <col min="11528" max="11776" width="9.33203125" style="584"/>
    <col min="11777" max="11777" width="5.6640625" style="584" customWidth="1"/>
    <col min="11778" max="11778" width="45.33203125" style="584" customWidth="1"/>
    <col min="11779" max="11783" width="20.83203125" style="584" customWidth="1"/>
    <col min="11784" max="12032" width="9.33203125" style="584"/>
    <col min="12033" max="12033" width="5.6640625" style="584" customWidth="1"/>
    <col min="12034" max="12034" width="45.33203125" style="584" customWidth="1"/>
    <col min="12035" max="12039" width="20.83203125" style="584" customWidth="1"/>
    <col min="12040" max="12288" width="9.33203125" style="584"/>
    <col min="12289" max="12289" width="5.6640625" style="584" customWidth="1"/>
    <col min="12290" max="12290" width="45.33203125" style="584" customWidth="1"/>
    <col min="12291" max="12295" width="20.83203125" style="584" customWidth="1"/>
    <col min="12296" max="12544" width="9.33203125" style="584"/>
    <col min="12545" max="12545" width="5.6640625" style="584" customWidth="1"/>
    <col min="12546" max="12546" width="45.33203125" style="584" customWidth="1"/>
    <col min="12547" max="12551" width="20.83203125" style="584" customWidth="1"/>
    <col min="12552" max="12800" width="9.33203125" style="584"/>
    <col min="12801" max="12801" width="5.6640625" style="584" customWidth="1"/>
    <col min="12802" max="12802" width="45.33203125" style="584" customWidth="1"/>
    <col min="12803" max="12807" width="20.83203125" style="584" customWidth="1"/>
    <col min="12808" max="13056" width="9.33203125" style="584"/>
    <col min="13057" max="13057" width="5.6640625" style="584" customWidth="1"/>
    <col min="13058" max="13058" width="45.33203125" style="584" customWidth="1"/>
    <col min="13059" max="13063" width="20.83203125" style="584" customWidth="1"/>
    <col min="13064" max="13312" width="9.33203125" style="584"/>
    <col min="13313" max="13313" width="5.6640625" style="584" customWidth="1"/>
    <col min="13314" max="13314" width="45.33203125" style="584" customWidth="1"/>
    <col min="13315" max="13319" width="20.83203125" style="584" customWidth="1"/>
    <col min="13320" max="13568" width="9.33203125" style="584"/>
    <col min="13569" max="13569" width="5.6640625" style="584" customWidth="1"/>
    <col min="13570" max="13570" width="45.33203125" style="584" customWidth="1"/>
    <col min="13571" max="13575" width="20.83203125" style="584" customWidth="1"/>
    <col min="13576" max="13824" width="9.33203125" style="584"/>
    <col min="13825" max="13825" width="5.6640625" style="584" customWidth="1"/>
    <col min="13826" max="13826" width="45.33203125" style="584" customWidth="1"/>
    <col min="13827" max="13831" width="20.83203125" style="584" customWidth="1"/>
    <col min="13832" max="14080" width="9.33203125" style="584"/>
    <col min="14081" max="14081" width="5.6640625" style="584" customWidth="1"/>
    <col min="14082" max="14082" width="45.33203125" style="584" customWidth="1"/>
    <col min="14083" max="14087" width="20.83203125" style="584" customWidth="1"/>
    <col min="14088" max="14336" width="9.33203125" style="584"/>
    <col min="14337" max="14337" width="5.6640625" style="584" customWidth="1"/>
    <col min="14338" max="14338" width="45.33203125" style="584" customWidth="1"/>
    <col min="14339" max="14343" width="20.83203125" style="584" customWidth="1"/>
    <col min="14344" max="14592" width="9.33203125" style="584"/>
    <col min="14593" max="14593" width="5.6640625" style="584" customWidth="1"/>
    <col min="14594" max="14594" width="45.33203125" style="584" customWidth="1"/>
    <col min="14595" max="14599" width="20.83203125" style="584" customWidth="1"/>
    <col min="14600" max="14848" width="9.33203125" style="584"/>
    <col min="14849" max="14849" width="5.6640625" style="584" customWidth="1"/>
    <col min="14850" max="14850" width="45.33203125" style="584" customWidth="1"/>
    <col min="14851" max="14855" width="20.83203125" style="584" customWidth="1"/>
    <col min="14856" max="15104" width="9.33203125" style="584"/>
    <col min="15105" max="15105" width="5.6640625" style="584" customWidth="1"/>
    <col min="15106" max="15106" width="45.33203125" style="584" customWidth="1"/>
    <col min="15107" max="15111" width="20.83203125" style="584" customWidth="1"/>
    <col min="15112" max="15360" width="9.33203125" style="584"/>
    <col min="15361" max="15361" width="5.6640625" style="584" customWidth="1"/>
    <col min="15362" max="15362" width="45.33203125" style="584" customWidth="1"/>
    <col min="15363" max="15367" width="20.83203125" style="584" customWidth="1"/>
    <col min="15368" max="15616" width="9.33203125" style="584"/>
    <col min="15617" max="15617" width="5.6640625" style="584" customWidth="1"/>
    <col min="15618" max="15618" width="45.33203125" style="584" customWidth="1"/>
    <col min="15619" max="15623" width="20.83203125" style="584" customWidth="1"/>
    <col min="15624" max="15872" width="9.33203125" style="584"/>
    <col min="15873" max="15873" width="5.6640625" style="584" customWidth="1"/>
    <col min="15874" max="15874" width="45.33203125" style="584" customWidth="1"/>
    <col min="15875" max="15879" width="20.83203125" style="584" customWidth="1"/>
    <col min="15880" max="16128" width="9.33203125" style="584"/>
    <col min="16129" max="16129" width="5.6640625" style="584" customWidth="1"/>
    <col min="16130" max="16130" width="45.33203125" style="584" customWidth="1"/>
    <col min="16131" max="16135" width="20.83203125" style="584" customWidth="1"/>
    <col min="16136" max="16384" width="9.33203125" style="584"/>
  </cols>
  <sheetData>
    <row r="1" spans="1:8" ht="33" customHeight="1" x14ac:dyDescent="0.25">
      <c r="A1" s="1050" t="s">
        <v>594</v>
      </c>
      <c r="B1" s="1050"/>
      <c r="C1" s="1050"/>
      <c r="D1" s="1050"/>
      <c r="E1" s="1050"/>
      <c r="F1" s="1050"/>
      <c r="G1" s="1050"/>
    </row>
    <row r="2" spans="1:8" ht="15.95" customHeight="1" thickBot="1" x14ac:dyDescent="0.3">
      <c r="A2" s="585"/>
      <c r="B2" s="585"/>
      <c r="C2" s="585"/>
      <c r="D2" s="586"/>
      <c r="E2" s="1051" t="str">
        <f>'[4]2.2.sz.mell  '!E2</f>
        <v>Forintban!</v>
      </c>
      <c r="F2" s="1051"/>
      <c r="G2" s="1051"/>
      <c r="H2" s="587"/>
    </row>
    <row r="3" spans="1:8" ht="63" customHeight="1" x14ac:dyDescent="0.25">
      <c r="A3" s="1052" t="s">
        <v>595</v>
      </c>
      <c r="B3" s="1054" t="s">
        <v>596</v>
      </c>
      <c r="C3" s="588"/>
      <c r="D3" s="1054"/>
      <c r="E3" s="1054"/>
      <c r="F3" s="589"/>
      <c r="G3" s="1056" t="s">
        <v>597</v>
      </c>
    </row>
    <row r="4" spans="1:8" ht="15.75" thickBot="1" x14ac:dyDescent="0.3">
      <c r="A4" s="1053"/>
      <c r="B4" s="1055"/>
      <c r="C4" s="590" t="s">
        <v>598</v>
      </c>
      <c r="D4" s="591">
        <v>2026</v>
      </c>
      <c r="E4" s="591">
        <v>2027</v>
      </c>
      <c r="F4" s="591">
        <v>2028</v>
      </c>
      <c r="G4" s="1057"/>
    </row>
    <row r="5" spans="1:8" ht="15.75" thickBot="1" x14ac:dyDescent="0.3">
      <c r="A5" s="592"/>
      <c r="B5" s="593" t="s">
        <v>371</v>
      </c>
      <c r="C5" s="593" t="s">
        <v>372</v>
      </c>
      <c r="D5" s="593" t="s">
        <v>373</v>
      </c>
      <c r="E5" s="593" t="s">
        <v>374</v>
      </c>
      <c r="F5" s="594" t="s">
        <v>555</v>
      </c>
      <c r="G5" s="595" t="s">
        <v>543</v>
      </c>
    </row>
    <row r="6" spans="1:8" s="603" customFormat="1" x14ac:dyDescent="0.25">
      <c r="A6" s="596" t="s">
        <v>4</v>
      </c>
      <c r="B6" s="597"/>
      <c r="C6" s="598"/>
      <c r="D6" s="599"/>
      <c r="E6" s="600"/>
      <c r="F6" s="601"/>
      <c r="G6" s="602">
        <f>SUM(D6:F6)</f>
        <v>0</v>
      </c>
    </row>
    <row r="7" spans="1:8" x14ac:dyDescent="0.25">
      <c r="A7" s="596" t="s">
        <v>5</v>
      </c>
      <c r="B7" s="604"/>
      <c r="C7" s="604"/>
      <c r="D7" s="605"/>
      <c r="E7" s="605"/>
      <c r="F7" s="606"/>
      <c r="G7" s="607">
        <f>SUM(D7:E7)</f>
        <v>0</v>
      </c>
    </row>
    <row r="8" spans="1:8" x14ac:dyDescent="0.25">
      <c r="A8" s="596" t="s">
        <v>6</v>
      </c>
      <c r="B8" s="604"/>
      <c r="C8" s="604"/>
      <c r="D8" s="605"/>
      <c r="E8" s="605"/>
      <c r="F8" s="606"/>
      <c r="G8" s="607">
        <f>SUM(D8:E8)</f>
        <v>0</v>
      </c>
    </row>
    <row r="9" spans="1:8" ht="15.75" thickBot="1" x14ac:dyDescent="0.3">
      <c r="A9" s="596" t="s">
        <v>7</v>
      </c>
      <c r="B9" s="608"/>
      <c r="C9" s="608"/>
      <c r="D9" s="609"/>
      <c r="E9" s="609"/>
      <c r="F9" s="610"/>
      <c r="G9" s="607">
        <f>SUM(D9:E9)</f>
        <v>0</v>
      </c>
    </row>
    <row r="10" spans="1:8" s="615" customFormat="1" thickBot="1" x14ac:dyDescent="0.25">
      <c r="A10" s="596" t="s">
        <v>8</v>
      </c>
      <c r="B10" s="611" t="s">
        <v>599</v>
      </c>
      <c r="C10" s="611"/>
      <c r="D10" s="612">
        <f>SUM(D6:D9)</f>
        <v>0</v>
      </c>
      <c r="E10" s="612">
        <f>SUM(E6:E9)</f>
        <v>0</v>
      </c>
      <c r="F10" s="613"/>
      <c r="G10" s="614">
        <f>SUM(G6:G9)</f>
        <v>0</v>
      </c>
    </row>
  </sheetData>
  <mergeCells count="6">
    <mergeCell ref="A1:G1"/>
    <mergeCell ref="E2:G2"/>
    <mergeCell ref="A3:A4"/>
    <mergeCell ref="B3:B4"/>
    <mergeCell ref="D3:E3"/>
    <mergeCell ref="G3:G4"/>
  </mergeCells>
  <printOptions horizontalCentered="1"/>
  <pageMargins left="0.78740157480314965" right="0.78740157480314965" top="1.3779527559055118" bottom="0.98425196850393704" header="0.78740157480314965" footer="0.78740157480314965"/>
  <pageSetup paperSize="9" scale="93" orientation="landscape" r:id="rId1"/>
  <headerFooter alignWithMargins="0">
    <oddHeader>&amp;R&amp;"Times New Roman CE,Félkövér dőlt"&amp;11 7. sz. melléklet a ...../2026. (....) önkormányzati rendelethez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D12"/>
  <sheetViews>
    <sheetView zoomScale="120" zoomScaleNormal="120" zoomScaleSheetLayoutView="120" workbookViewId="0">
      <selection activeCell="E9" sqref="E9"/>
    </sheetView>
  </sheetViews>
  <sheetFormatPr defaultRowHeight="15" x14ac:dyDescent="0.25"/>
  <cols>
    <col min="1" max="1" width="5.6640625" style="584" customWidth="1"/>
    <col min="2" max="2" width="68.6640625" style="584" customWidth="1"/>
    <col min="3" max="3" width="19.5" style="634" customWidth="1"/>
    <col min="4" max="256" width="9.33203125" style="584"/>
    <col min="257" max="257" width="5.6640625" style="584" customWidth="1"/>
    <col min="258" max="258" width="68.6640625" style="584" customWidth="1"/>
    <col min="259" max="259" width="19.5" style="584" customWidth="1"/>
    <col min="260" max="512" width="9.33203125" style="584"/>
    <col min="513" max="513" width="5.6640625" style="584" customWidth="1"/>
    <col min="514" max="514" width="68.6640625" style="584" customWidth="1"/>
    <col min="515" max="515" width="19.5" style="584" customWidth="1"/>
    <col min="516" max="768" width="9.33203125" style="584"/>
    <col min="769" max="769" width="5.6640625" style="584" customWidth="1"/>
    <col min="770" max="770" width="68.6640625" style="584" customWidth="1"/>
    <col min="771" max="771" width="19.5" style="584" customWidth="1"/>
    <col min="772" max="1024" width="9.33203125" style="584"/>
    <col min="1025" max="1025" width="5.6640625" style="584" customWidth="1"/>
    <col min="1026" max="1026" width="68.6640625" style="584" customWidth="1"/>
    <col min="1027" max="1027" width="19.5" style="584" customWidth="1"/>
    <col min="1028" max="1280" width="9.33203125" style="584"/>
    <col min="1281" max="1281" width="5.6640625" style="584" customWidth="1"/>
    <col min="1282" max="1282" width="68.6640625" style="584" customWidth="1"/>
    <col min="1283" max="1283" width="19.5" style="584" customWidth="1"/>
    <col min="1284" max="1536" width="9.33203125" style="584"/>
    <col min="1537" max="1537" width="5.6640625" style="584" customWidth="1"/>
    <col min="1538" max="1538" width="68.6640625" style="584" customWidth="1"/>
    <col min="1539" max="1539" width="19.5" style="584" customWidth="1"/>
    <col min="1540" max="1792" width="9.33203125" style="584"/>
    <col min="1793" max="1793" width="5.6640625" style="584" customWidth="1"/>
    <col min="1794" max="1794" width="68.6640625" style="584" customWidth="1"/>
    <col min="1795" max="1795" width="19.5" style="584" customWidth="1"/>
    <col min="1796" max="2048" width="9.33203125" style="584"/>
    <col min="2049" max="2049" width="5.6640625" style="584" customWidth="1"/>
    <col min="2050" max="2050" width="68.6640625" style="584" customWidth="1"/>
    <col min="2051" max="2051" width="19.5" style="584" customWidth="1"/>
    <col min="2052" max="2304" width="9.33203125" style="584"/>
    <col min="2305" max="2305" width="5.6640625" style="584" customWidth="1"/>
    <col min="2306" max="2306" width="68.6640625" style="584" customWidth="1"/>
    <col min="2307" max="2307" width="19.5" style="584" customWidth="1"/>
    <col min="2308" max="2560" width="9.33203125" style="584"/>
    <col min="2561" max="2561" width="5.6640625" style="584" customWidth="1"/>
    <col min="2562" max="2562" width="68.6640625" style="584" customWidth="1"/>
    <col min="2563" max="2563" width="19.5" style="584" customWidth="1"/>
    <col min="2564" max="2816" width="9.33203125" style="584"/>
    <col min="2817" max="2817" width="5.6640625" style="584" customWidth="1"/>
    <col min="2818" max="2818" width="68.6640625" style="584" customWidth="1"/>
    <col min="2819" max="2819" width="19.5" style="584" customWidth="1"/>
    <col min="2820" max="3072" width="9.33203125" style="584"/>
    <col min="3073" max="3073" width="5.6640625" style="584" customWidth="1"/>
    <col min="3074" max="3074" width="68.6640625" style="584" customWidth="1"/>
    <col min="3075" max="3075" width="19.5" style="584" customWidth="1"/>
    <col min="3076" max="3328" width="9.33203125" style="584"/>
    <col min="3329" max="3329" width="5.6640625" style="584" customWidth="1"/>
    <col min="3330" max="3330" width="68.6640625" style="584" customWidth="1"/>
    <col min="3331" max="3331" width="19.5" style="584" customWidth="1"/>
    <col min="3332" max="3584" width="9.33203125" style="584"/>
    <col min="3585" max="3585" width="5.6640625" style="584" customWidth="1"/>
    <col min="3586" max="3586" width="68.6640625" style="584" customWidth="1"/>
    <col min="3587" max="3587" width="19.5" style="584" customWidth="1"/>
    <col min="3588" max="3840" width="9.33203125" style="584"/>
    <col min="3841" max="3841" width="5.6640625" style="584" customWidth="1"/>
    <col min="3842" max="3842" width="68.6640625" style="584" customWidth="1"/>
    <col min="3843" max="3843" width="19.5" style="584" customWidth="1"/>
    <col min="3844" max="4096" width="9.33203125" style="584"/>
    <col min="4097" max="4097" width="5.6640625" style="584" customWidth="1"/>
    <col min="4098" max="4098" width="68.6640625" style="584" customWidth="1"/>
    <col min="4099" max="4099" width="19.5" style="584" customWidth="1"/>
    <col min="4100" max="4352" width="9.33203125" style="584"/>
    <col min="4353" max="4353" width="5.6640625" style="584" customWidth="1"/>
    <col min="4354" max="4354" width="68.6640625" style="584" customWidth="1"/>
    <col min="4355" max="4355" width="19.5" style="584" customWidth="1"/>
    <col min="4356" max="4608" width="9.33203125" style="584"/>
    <col min="4609" max="4609" width="5.6640625" style="584" customWidth="1"/>
    <col min="4610" max="4610" width="68.6640625" style="584" customWidth="1"/>
    <col min="4611" max="4611" width="19.5" style="584" customWidth="1"/>
    <col min="4612" max="4864" width="9.33203125" style="584"/>
    <col min="4865" max="4865" width="5.6640625" style="584" customWidth="1"/>
    <col min="4866" max="4866" width="68.6640625" style="584" customWidth="1"/>
    <col min="4867" max="4867" width="19.5" style="584" customWidth="1"/>
    <col min="4868" max="5120" width="9.33203125" style="584"/>
    <col min="5121" max="5121" width="5.6640625" style="584" customWidth="1"/>
    <col min="5122" max="5122" width="68.6640625" style="584" customWidth="1"/>
    <col min="5123" max="5123" width="19.5" style="584" customWidth="1"/>
    <col min="5124" max="5376" width="9.33203125" style="584"/>
    <col min="5377" max="5377" width="5.6640625" style="584" customWidth="1"/>
    <col min="5378" max="5378" width="68.6640625" style="584" customWidth="1"/>
    <col min="5379" max="5379" width="19.5" style="584" customWidth="1"/>
    <col min="5380" max="5632" width="9.33203125" style="584"/>
    <col min="5633" max="5633" width="5.6640625" style="584" customWidth="1"/>
    <col min="5634" max="5634" width="68.6640625" style="584" customWidth="1"/>
    <col min="5635" max="5635" width="19.5" style="584" customWidth="1"/>
    <col min="5636" max="5888" width="9.33203125" style="584"/>
    <col min="5889" max="5889" width="5.6640625" style="584" customWidth="1"/>
    <col min="5890" max="5890" width="68.6640625" style="584" customWidth="1"/>
    <col min="5891" max="5891" width="19.5" style="584" customWidth="1"/>
    <col min="5892" max="6144" width="9.33203125" style="584"/>
    <col min="6145" max="6145" width="5.6640625" style="584" customWidth="1"/>
    <col min="6146" max="6146" width="68.6640625" style="584" customWidth="1"/>
    <col min="6147" max="6147" width="19.5" style="584" customWidth="1"/>
    <col min="6148" max="6400" width="9.33203125" style="584"/>
    <col min="6401" max="6401" width="5.6640625" style="584" customWidth="1"/>
    <col min="6402" max="6402" width="68.6640625" style="584" customWidth="1"/>
    <col min="6403" max="6403" width="19.5" style="584" customWidth="1"/>
    <col min="6404" max="6656" width="9.33203125" style="584"/>
    <col min="6657" max="6657" width="5.6640625" style="584" customWidth="1"/>
    <col min="6658" max="6658" width="68.6640625" style="584" customWidth="1"/>
    <col min="6659" max="6659" width="19.5" style="584" customWidth="1"/>
    <col min="6660" max="6912" width="9.33203125" style="584"/>
    <col min="6913" max="6913" width="5.6640625" style="584" customWidth="1"/>
    <col min="6914" max="6914" width="68.6640625" style="584" customWidth="1"/>
    <col min="6915" max="6915" width="19.5" style="584" customWidth="1"/>
    <col min="6916" max="7168" width="9.33203125" style="584"/>
    <col min="7169" max="7169" width="5.6640625" style="584" customWidth="1"/>
    <col min="7170" max="7170" width="68.6640625" style="584" customWidth="1"/>
    <col min="7171" max="7171" width="19.5" style="584" customWidth="1"/>
    <col min="7172" max="7424" width="9.33203125" style="584"/>
    <col min="7425" max="7425" width="5.6640625" style="584" customWidth="1"/>
    <col min="7426" max="7426" width="68.6640625" style="584" customWidth="1"/>
    <col min="7427" max="7427" width="19.5" style="584" customWidth="1"/>
    <col min="7428" max="7680" width="9.33203125" style="584"/>
    <col min="7681" max="7681" width="5.6640625" style="584" customWidth="1"/>
    <col min="7682" max="7682" width="68.6640625" style="584" customWidth="1"/>
    <col min="7683" max="7683" width="19.5" style="584" customWidth="1"/>
    <col min="7684" max="7936" width="9.33203125" style="584"/>
    <col min="7937" max="7937" width="5.6640625" style="584" customWidth="1"/>
    <col min="7938" max="7938" width="68.6640625" style="584" customWidth="1"/>
    <col min="7939" max="7939" width="19.5" style="584" customWidth="1"/>
    <col min="7940" max="8192" width="9.33203125" style="584"/>
    <col min="8193" max="8193" width="5.6640625" style="584" customWidth="1"/>
    <col min="8194" max="8194" width="68.6640625" style="584" customWidth="1"/>
    <col min="8195" max="8195" width="19.5" style="584" customWidth="1"/>
    <col min="8196" max="8448" width="9.33203125" style="584"/>
    <col min="8449" max="8449" width="5.6640625" style="584" customWidth="1"/>
    <col min="8450" max="8450" width="68.6640625" style="584" customWidth="1"/>
    <col min="8451" max="8451" width="19.5" style="584" customWidth="1"/>
    <col min="8452" max="8704" width="9.33203125" style="584"/>
    <col min="8705" max="8705" width="5.6640625" style="584" customWidth="1"/>
    <col min="8706" max="8706" width="68.6640625" style="584" customWidth="1"/>
    <col min="8707" max="8707" width="19.5" style="584" customWidth="1"/>
    <col min="8708" max="8960" width="9.33203125" style="584"/>
    <col min="8961" max="8961" width="5.6640625" style="584" customWidth="1"/>
    <col min="8962" max="8962" width="68.6640625" style="584" customWidth="1"/>
    <col min="8963" max="8963" width="19.5" style="584" customWidth="1"/>
    <col min="8964" max="9216" width="9.33203125" style="584"/>
    <col min="9217" max="9217" width="5.6640625" style="584" customWidth="1"/>
    <col min="9218" max="9218" width="68.6640625" style="584" customWidth="1"/>
    <col min="9219" max="9219" width="19.5" style="584" customWidth="1"/>
    <col min="9220" max="9472" width="9.33203125" style="584"/>
    <col min="9473" max="9473" width="5.6640625" style="584" customWidth="1"/>
    <col min="9474" max="9474" width="68.6640625" style="584" customWidth="1"/>
    <col min="9475" max="9475" width="19.5" style="584" customWidth="1"/>
    <col min="9476" max="9728" width="9.33203125" style="584"/>
    <col min="9729" max="9729" width="5.6640625" style="584" customWidth="1"/>
    <col min="9730" max="9730" width="68.6640625" style="584" customWidth="1"/>
    <col min="9731" max="9731" width="19.5" style="584" customWidth="1"/>
    <col min="9732" max="9984" width="9.33203125" style="584"/>
    <col min="9985" max="9985" width="5.6640625" style="584" customWidth="1"/>
    <col min="9986" max="9986" width="68.6640625" style="584" customWidth="1"/>
    <col min="9987" max="9987" width="19.5" style="584" customWidth="1"/>
    <col min="9988" max="10240" width="9.33203125" style="584"/>
    <col min="10241" max="10241" width="5.6640625" style="584" customWidth="1"/>
    <col min="10242" max="10242" width="68.6640625" style="584" customWidth="1"/>
    <col min="10243" max="10243" width="19.5" style="584" customWidth="1"/>
    <col min="10244" max="10496" width="9.33203125" style="584"/>
    <col min="10497" max="10497" width="5.6640625" style="584" customWidth="1"/>
    <col min="10498" max="10498" width="68.6640625" style="584" customWidth="1"/>
    <col min="10499" max="10499" width="19.5" style="584" customWidth="1"/>
    <col min="10500" max="10752" width="9.33203125" style="584"/>
    <col min="10753" max="10753" width="5.6640625" style="584" customWidth="1"/>
    <col min="10754" max="10754" width="68.6640625" style="584" customWidth="1"/>
    <col min="10755" max="10755" width="19.5" style="584" customWidth="1"/>
    <col min="10756" max="11008" width="9.33203125" style="584"/>
    <col min="11009" max="11009" width="5.6640625" style="584" customWidth="1"/>
    <col min="11010" max="11010" width="68.6640625" style="584" customWidth="1"/>
    <col min="11011" max="11011" width="19.5" style="584" customWidth="1"/>
    <col min="11012" max="11264" width="9.33203125" style="584"/>
    <col min="11265" max="11265" width="5.6640625" style="584" customWidth="1"/>
    <col min="11266" max="11266" width="68.6640625" style="584" customWidth="1"/>
    <col min="11267" max="11267" width="19.5" style="584" customWidth="1"/>
    <col min="11268" max="11520" width="9.33203125" style="584"/>
    <col min="11521" max="11521" width="5.6640625" style="584" customWidth="1"/>
    <col min="11522" max="11522" width="68.6640625" style="584" customWidth="1"/>
    <col min="11523" max="11523" width="19.5" style="584" customWidth="1"/>
    <col min="11524" max="11776" width="9.33203125" style="584"/>
    <col min="11777" max="11777" width="5.6640625" style="584" customWidth="1"/>
    <col min="11778" max="11778" width="68.6640625" style="584" customWidth="1"/>
    <col min="11779" max="11779" width="19.5" style="584" customWidth="1"/>
    <col min="11780" max="12032" width="9.33203125" style="584"/>
    <col min="12033" max="12033" width="5.6640625" style="584" customWidth="1"/>
    <col min="12034" max="12034" width="68.6640625" style="584" customWidth="1"/>
    <col min="12035" max="12035" width="19.5" style="584" customWidth="1"/>
    <col min="12036" max="12288" width="9.33203125" style="584"/>
    <col min="12289" max="12289" width="5.6640625" style="584" customWidth="1"/>
    <col min="12290" max="12290" width="68.6640625" style="584" customWidth="1"/>
    <col min="12291" max="12291" width="19.5" style="584" customWidth="1"/>
    <col min="12292" max="12544" width="9.33203125" style="584"/>
    <col min="12545" max="12545" width="5.6640625" style="584" customWidth="1"/>
    <col min="12546" max="12546" width="68.6640625" style="584" customWidth="1"/>
    <col min="12547" max="12547" width="19.5" style="584" customWidth="1"/>
    <col min="12548" max="12800" width="9.33203125" style="584"/>
    <col min="12801" max="12801" width="5.6640625" style="584" customWidth="1"/>
    <col min="12802" max="12802" width="68.6640625" style="584" customWidth="1"/>
    <col min="12803" max="12803" width="19.5" style="584" customWidth="1"/>
    <col min="12804" max="13056" width="9.33203125" style="584"/>
    <col min="13057" max="13057" width="5.6640625" style="584" customWidth="1"/>
    <col min="13058" max="13058" width="68.6640625" style="584" customWidth="1"/>
    <col min="13059" max="13059" width="19.5" style="584" customWidth="1"/>
    <col min="13060" max="13312" width="9.33203125" style="584"/>
    <col min="13313" max="13313" width="5.6640625" style="584" customWidth="1"/>
    <col min="13314" max="13314" width="68.6640625" style="584" customWidth="1"/>
    <col min="13315" max="13315" width="19.5" style="584" customWidth="1"/>
    <col min="13316" max="13568" width="9.33203125" style="584"/>
    <col min="13569" max="13569" width="5.6640625" style="584" customWidth="1"/>
    <col min="13570" max="13570" width="68.6640625" style="584" customWidth="1"/>
    <col min="13571" max="13571" width="19.5" style="584" customWidth="1"/>
    <col min="13572" max="13824" width="9.33203125" style="584"/>
    <col min="13825" max="13825" width="5.6640625" style="584" customWidth="1"/>
    <col min="13826" max="13826" width="68.6640625" style="584" customWidth="1"/>
    <col min="13827" max="13827" width="19.5" style="584" customWidth="1"/>
    <col min="13828" max="14080" width="9.33203125" style="584"/>
    <col min="14081" max="14081" width="5.6640625" style="584" customWidth="1"/>
    <col min="14082" max="14082" width="68.6640625" style="584" customWidth="1"/>
    <col min="14083" max="14083" width="19.5" style="584" customWidth="1"/>
    <col min="14084" max="14336" width="9.33203125" style="584"/>
    <col min="14337" max="14337" width="5.6640625" style="584" customWidth="1"/>
    <col min="14338" max="14338" width="68.6640625" style="584" customWidth="1"/>
    <col min="14339" max="14339" width="19.5" style="584" customWidth="1"/>
    <col min="14340" max="14592" width="9.33203125" style="584"/>
    <col min="14593" max="14593" width="5.6640625" style="584" customWidth="1"/>
    <col min="14594" max="14594" width="68.6640625" style="584" customWidth="1"/>
    <col min="14595" max="14595" width="19.5" style="584" customWidth="1"/>
    <col min="14596" max="14848" width="9.33203125" style="584"/>
    <col min="14849" max="14849" width="5.6640625" style="584" customWidth="1"/>
    <col min="14850" max="14850" width="68.6640625" style="584" customWidth="1"/>
    <col min="14851" max="14851" width="19.5" style="584" customWidth="1"/>
    <col min="14852" max="15104" width="9.33203125" style="584"/>
    <col min="15105" max="15105" width="5.6640625" style="584" customWidth="1"/>
    <col min="15106" max="15106" width="68.6640625" style="584" customWidth="1"/>
    <col min="15107" max="15107" width="19.5" style="584" customWidth="1"/>
    <col min="15108" max="15360" width="9.33203125" style="584"/>
    <col min="15361" max="15361" width="5.6640625" style="584" customWidth="1"/>
    <col min="15362" max="15362" width="68.6640625" style="584" customWidth="1"/>
    <col min="15363" max="15363" width="19.5" style="584" customWidth="1"/>
    <col min="15364" max="15616" width="9.33203125" style="584"/>
    <col min="15617" max="15617" width="5.6640625" style="584" customWidth="1"/>
    <col min="15618" max="15618" width="68.6640625" style="584" customWidth="1"/>
    <col min="15619" max="15619" width="19.5" style="584" customWidth="1"/>
    <col min="15620" max="15872" width="9.33203125" style="584"/>
    <col min="15873" max="15873" width="5.6640625" style="584" customWidth="1"/>
    <col min="15874" max="15874" width="68.6640625" style="584" customWidth="1"/>
    <col min="15875" max="15875" width="19.5" style="584" customWidth="1"/>
    <col min="15876" max="16128" width="9.33203125" style="584"/>
    <col min="16129" max="16129" width="5.6640625" style="584" customWidth="1"/>
    <col min="16130" max="16130" width="68.6640625" style="584" customWidth="1"/>
    <col min="16131" max="16131" width="19.5" style="584" customWidth="1"/>
    <col min="16132" max="16384" width="9.33203125" style="584"/>
  </cols>
  <sheetData>
    <row r="1" spans="1:4" ht="33" customHeight="1" x14ac:dyDescent="0.25">
      <c r="A1" s="1050" t="s">
        <v>600</v>
      </c>
      <c r="B1" s="1050"/>
      <c r="C1" s="1050"/>
    </row>
    <row r="2" spans="1:4" ht="15.95" customHeight="1" thickBot="1" x14ac:dyDescent="0.3">
      <c r="A2" s="585"/>
      <c r="B2" s="585"/>
      <c r="C2" s="616"/>
      <c r="D2" s="587"/>
    </row>
    <row r="3" spans="1:4" ht="26.25" customHeight="1" thickBot="1" x14ac:dyDescent="0.3">
      <c r="A3" s="617" t="s">
        <v>595</v>
      </c>
      <c r="B3" s="618" t="s">
        <v>601</v>
      </c>
      <c r="C3" s="619" t="s">
        <v>738</v>
      </c>
    </row>
    <row r="4" spans="1:4" ht="15.75" thickBot="1" x14ac:dyDescent="0.3">
      <c r="A4" s="620"/>
      <c r="B4" s="621" t="s">
        <v>371</v>
      </c>
      <c r="C4" s="622" t="s">
        <v>372</v>
      </c>
    </row>
    <row r="5" spans="1:4" x14ac:dyDescent="0.25">
      <c r="A5" s="623" t="s">
        <v>4</v>
      </c>
      <c r="B5" s="624" t="s">
        <v>602</v>
      </c>
      <c r="C5" s="625">
        <v>994050000</v>
      </c>
    </row>
    <row r="6" spans="1:4" ht="24.75" x14ac:dyDescent="0.25">
      <c r="A6" s="626" t="s">
        <v>5</v>
      </c>
      <c r="B6" s="627" t="s">
        <v>603</v>
      </c>
      <c r="C6" s="628"/>
    </row>
    <row r="7" spans="1:4" x14ac:dyDescent="0.25">
      <c r="A7" s="626" t="s">
        <v>6</v>
      </c>
      <c r="B7" s="629" t="s">
        <v>604</v>
      </c>
      <c r="C7" s="628"/>
    </row>
    <row r="8" spans="1:4" ht="24.75" x14ac:dyDescent="0.25">
      <c r="A8" s="626" t="s">
        <v>7</v>
      </c>
      <c r="B8" s="629" t="s">
        <v>605</v>
      </c>
      <c r="C8" s="628"/>
    </row>
    <row r="9" spans="1:4" x14ac:dyDescent="0.25">
      <c r="A9" s="630" t="s">
        <v>8</v>
      </c>
      <c r="B9" s="629" t="s">
        <v>606</v>
      </c>
      <c r="C9" s="631">
        <v>6120000</v>
      </c>
    </row>
    <row r="10" spans="1:4" ht="15.75" thickBot="1" x14ac:dyDescent="0.3">
      <c r="A10" s="626" t="s">
        <v>9</v>
      </c>
      <c r="B10" s="632" t="s">
        <v>607</v>
      </c>
      <c r="C10" s="628"/>
    </row>
    <row r="11" spans="1:4" ht="15.75" thickBot="1" x14ac:dyDescent="0.3">
      <c r="A11" s="1058" t="s">
        <v>608</v>
      </c>
      <c r="B11" s="1059"/>
      <c r="C11" s="633">
        <f>SUM(C5:C10)</f>
        <v>1000170000</v>
      </c>
    </row>
    <row r="12" spans="1:4" ht="23.25" customHeight="1" x14ac:dyDescent="0.25">
      <c r="A12" s="1060" t="s">
        <v>609</v>
      </c>
      <c r="B12" s="1060"/>
      <c r="C12" s="1060"/>
    </row>
  </sheetData>
  <mergeCells count="3">
    <mergeCell ref="A1:C1"/>
    <mergeCell ref="A11:B11"/>
    <mergeCell ref="A12:C12"/>
  </mergeCells>
  <printOptions horizontalCentered="1"/>
  <pageMargins left="0.78740157480314965" right="0.78740157480314965" top="1.3779527559055118" bottom="0.98425196850393704" header="0.78740157480314965" footer="0.78740157480314965"/>
  <pageSetup paperSize="9" scale="84" orientation="portrait" r:id="rId1"/>
  <headerFooter alignWithMargins="0">
    <oddHeader>&amp;R&amp;"Times New Roman CE,Félkövér dőlt"&amp;11 8. sz. melléklet a ...../2026. (....) önkormányzati rendelethez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D8"/>
  <sheetViews>
    <sheetView view="pageLayout" zoomScaleNormal="120" zoomScaleSheetLayoutView="110" workbookViewId="0">
      <selection activeCell="B19" sqref="B19"/>
    </sheetView>
  </sheetViews>
  <sheetFormatPr defaultRowHeight="15" x14ac:dyDescent="0.25"/>
  <cols>
    <col min="1" max="1" width="5.6640625" style="584" customWidth="1"/>
    <col min="2" max="2" width="81.83203125" style="584" customWidth="1"/>
    <col min="3" max="3" width="27" style="584" customWidth="1"/>
    <col min="4" max="256" width="9.33203125" style="584"/>
    <col min="257" max="257" width="5.6640625" style="584" customWidth="1"/>
    <col min="258" max="258" width="81.83203125" style="584" customWidth="1"/>
    <col min="259" max="259" width="27" style="584" customWidth="1"/>
    <col min="260" max="512" width="9.33203125" style="584"/>
    <col min="513" max="513" width="5.6640625" style="584" customWidth="1"/>
    <col min="514" max="514" width="81.83203125" style="584" customWidth="1"/>
    <col min="515" max="515" width="27" style="584" customWidth="1"/>
    <col min="516" max="768" width="9.33203125" style="584"/>
    <col min="769" max="769" width="5.6640625" style="584" customWidth="1"/>
    <col min="770" max="770" width="81.83203125" style="584" customWidth="1"/>
    <col min="771" max="771" width="27" style="584" customWidth="1"/>
    <col min="772" max="1024" width="9.33203125" style="584"/>
    <col min="1025" max="1025" width="5.6640625" style="584" customWidth="1"/>
    <col min="1026" max="1026" width="81.83203125" style="584" customWidth="1"/>
    <col min="1027" max="1027" width="27" style="584" customWidth="1"/>
    <col min="1028" max="1280" width="9.33203125" style="584"/>
    <col min="1281" max="1281" width="5.6640625" style="584" customWidth="1"/>
    <col min="1282" max="1282" width="81.83203125" style="584" customWidth="1"/>
    <col min="1283" max="1283" width="27" style="584" customWidth="1"/>
    <col min="1284" max="1536" width="9.33203125" style="584"/>
    <col min="1537" max="1537" width="5.6640625" style="584" customWidth="1"/>
    <col min="1538" max="1538" width="81.83203125" style="584" customWidth="1"/>
    <col min="1539" max="1539" width="27" style="584" customWidth="1"/>
    <col min="1540" max="1792" width="9.33203125" style="584"/>
    <col min="1793" max="1793" width="5.6640625" style="584" customWidth="1"/>
    <col min="1794" max="1794" width="81.83203125" style="584" customWidth="1"/>
    <col min="1795" max="1795" width="27" style="584" customWidth="1"/>
    <col min="1796" max="2048" width="9.33203125" style="584"/>
    <col min="2049" max="2049" width="5.6640625" style="584" customWidth="1"/>
    <col min="2050" max="2050" width="81.83203125" style="584" customWidth="1"/>
    <col min="2051" max="2051" width="27" style="584" customWidth="1"/>
    <col min="2052" max="2304" width="9.33203125" style="584"/>
    <col min="2305" max="2305" width="5.6640625" style="584" customWidth="1"/>
    <col min="2306" max="2306" width="81.83203125" style="584" customWidth="1"/>
    <col min="2307" max="2307" width="27" style="584" customWidth="1"/>
    <col min="2308" max="2560" width="9.33203125" style="584"/>
    <col min="2561" max="2561" width="5.6640625" style="584" customWidth="1"/>
    <col min="2562" max="2562" width="81.83203125" style="584" customWidth="1"/>
    <col min="2563" max="2563" width="27" style="584" customWidth="1"/>
    <col min="2564" max="2816" width="9.33203125" style="584"/>
    <col min="2817" max="2817" width="5.6640625" style="584" customWidth="1"/>
    <col min="2818" max="2818" width="81.83203125" style="584" customWidth="1"/>
    <col min="2819" max="2819" width="27" style="584" customWidth="1"/>
    <col min="2820" max="3072" width="9.33203125" style="584"/>
    <col min="3073" max="3073" width="5.6640625" style="584" customWidth="1"/>
    <col min="3074" max="3074" width="81.83203125" style="584" customWidth="1"/>
    <col min="3075" max="3075" width="27" style="584" customWidth="1"/>
    <col min="3076" max="3328" width="9.33203125" style="584"/>
    <col min="3329" max="3329" width="5.6640625" style="584" customWidth="1"/>
    <col min="3330" max="3330" width="81.83203125" style="584" customWidth="1"/>
    <col min="3331" max="3331" width="27" style="584" customWidth="1"/>
    <col min="3332" max="3584" width="9.33203125" style="584"/>
    <col min="3585" max="3585" width="5.6640625" style="584" customWidth="1"/>
    <col min="3586" max="3586" width="81.83203125" style="584" customWidth="1"/>
    <col min="3587" max="3587" width="27" style="584" customWidth="1"/>
    <col min="3588" max="3840" width="9.33203125" style="584"/>
    <col min="3841" max="3841" width="5.6640625" style="584" customWidth="1"/>
    <col min="3842" max="3842" width="81.83203125" style="584" customWidth="1"/>
    <col min="3843" max="3843" width="27" style="584" customWidth="1"/>
    <col min="3844" max="4096" width="9.33203125" style="584"/>
    <col min="4097" max="4097" width="5.6640625" style="584" customWidth="1"/>
    <col min="4098" max="4098" width="81.83203125" style="584" customWidth="1"/>
    <col min="4099" max="4099" width="27" style="584" customWidth="1"/>
    <col min="4100" max="4352" width="9.33203125" style="584"/>
    <col min="4353" max="4353" width="5.6640625" style="584" customWidth="1"/>
    <col min="4354" max="4354" width="81.83203125" style="584" customWidth="1"/>
    <col min="4355" max="4355" width="27" style="584" customWidth="1"/>
    <col min="4356" max="4608" width="9.33203125" style="584"/>
    <col min="4609" max="4609" width="5.6640625" style="584" customWidth="1"/>
    <col min="4610" max="4610" width="81.83203125" style="584" customWidth="1"/>
    <col min="4611" max="4611" width="27" style="584" customWidth="1"/>
    <col min="4612" max="4864" width="9.33203125" style="584"/>
    <col min="4865" max="4865" width="5.6640625" style="584" customWidth="1"/>
    <col min="4866" max="4866" width="81.83203125" style="584" customWidth="1"/>
    <col min="4867" max="4867" width="27" style="584" customWidth="1"/>
    <col min="4868" max="5120" width="9.33203125" style="584"/>
    <col min="5121" max="5121" width="5.6640625" style="584" customWidth="1"/>
    <col min="5122" max="5122" width="81.83203125" style="584" customWidth="1"/>
    <col min="5123" max="5123" width="27" style="584" customWidth="1"/>
    <col min="5124" max="5376" width="9.33203125" style="584"/>
    <col min="5377" max="5377" width="5.6640625" style="584" customWidth="1"/>
    <col min="5378" max="5378" width="81.83203125" style="584" customWidth="1"/>
    <col min="5379" max="5379" width="27" style="584" customWidth="1"/>
    <col min="5380" max="5632" width="9.33203125" style="584"/>
    <col min="5633" max="5633" width="5.6640625" style="584" customWidth="1"/>
    <col min="5634" max="5634" width="81.83203125" style="584" customWidth="1"/>
    <col min="5635" max="5635" width="27" style="584" customWidth="1"/>
    <col min="5636" max="5888" width="9.33203125" style="584"/>
    <col min="5889" max="5889" width="5.6640625" style="584" customWidth="1"/>
    <col min="5890" max="5890" width="81.83203125" style="584" customWidth="1"/>
    <col min="5891" max="5891" width="27" style="584" customWidth="1"/>
    <col min="5892" max="6144" width="9.33203125" style="584"/>
    <col min="6145" max="6145" width="5.6640625" style="584" customWidth="1"/>
    <col min="6146" max="6146" width="81.83203125" style="584" customWidth="1"/>
    <col min="6147" max="6147" width="27" style="584" customWidth="1"/>
    <col min="6148" max="6400" width="9.33203125" style="584"/>
    <col min="6401" max="6401" width="5.6640625" style="584" customWidth="1"/>
    <col min="6402" max="6402" width="81.83203125" style="584" customWidth="1"/>
    <col min="6403" max="6403" width="27" style="584" customWidth="1"/>
    <col min="6404" max="6656" width="9.33203125" style="584"/>
    <col min="6657" max="6657" width="5.6640625" style="584" customWidth="1"/>
    <col min="6658" max="6658" width="81.83203125" style="584" customWidth="1"/>
    <col min="6659" max="6659" width="27" style="584" customWidth="1"/>
    <col min="6660" max="6912" width="9.33203125" style="584"/>
    <col min="6913" max="6913" width="5.6640625" style="584" customWidth="1"/>
    <col min="6914" max="6914" width="81.83203125" style="584" customWidth="1"/>
    <col min="6915" max="6915" width="27" style="584" customWidth="1"/>
    <col min="6916" max="7168" width="9.33203125" style="584"/>
    <col min="7169" max="7169" width="5.6640625" style="584" customWidth="1"/>
    <col min="7170" max="7170" width="81.83203125" style="584" customWidth="1"/>
    <col min="7171" max="7171" width="27" style="584" customWidth="1"/>
    <col min="7172" max="7424" width="9.33203125" style="584"/>
    <col min="7425" max="7425" width="5.6640625" style="584" customWidth="1"/>
    <col min="7426" max="7426" width="81.83203125" style="584" customWidth="1"/>
    <col min="7427" max="7427" width="27" style="584" customWidth="1"/>
    <col min="7428" max="7680" width="9.33203125" style="584"/>
    <col min="7681" max="7681" width="5.6640625" style="584" customWidth="1"/>
    <col min="7682" max="7682" width="81.83203125" style="584" customWidth="1"/>
    <col min="7683" max="7683" width="27" style="584" customWidth="1"/>
    <col min="7684" max="7936" width="9.33203125" style="584"/>
    <col min="7937" max="7937" width="5.6640625" style="584" customWidth="1"/>
    <col min="7938" max="7938" width="81.83203125" style="584" customWidth="1"/>
    <col min="7939" max="7939" width="27" style="584" customWidth="1"/>
    <col min="7940" max="8192" width="9.33203125" style="584"/>
    <col min="8193" max="8193" width="5.6640625" style="584" customWidth="1"/>
    <col min="8194" max="8194" width="81.83203125" style="584" customWidth="1"/>
    <col min="8195" max="8195" width="27" style="584" customWidth="1"/>
    <col min="8196" max="8448" width="9.33203125" style="584"/>
    <col min="8449" max="8449" width="5.6640625" style="584" customWidth="1"/>
    <col min="8450" max="8450" width="81.83203125" style="584" customWidth="1"/>
    <col min="8451" max="8451" width="27" style="584" customWidth="1"/>
    <col min="8452" max="8704" width="9.33203125" style="584"/>
    <col min="8705" max="8705" width="5.6640625" style="584" customWidth="1"/>
    <col min="8706" max="8706" width="81.83203125" style="584" customWidth="1"/>
    <col min="8707" max="8707" width="27" style="584" customWidth="1"/>
    <col min="8708" max="8960" width="9.33203125" style="584"/>
    <col min="8961" max="8961" width="5.6640625" style="584" customWidth="1"/>
    <col min="8962" max="8962" width="81.83203125" style="584" customWidth="1"/>
    <col min="8963" max="8963" width="27" style="584" customWidth="1"/>
    <col min="8964" max="9216" width="9.33203125" style="584"/>
    <col min="9217" max="9217" width="5.6640625" style="584" customWidth="1"/>
    <col min="9218" max="9218" width="81.83203125" style="584" customWidth="1"/>
    <col min="9219" max="9219" width="27" style="584" customWidth="1"/>
    <col min="9220" max="9472" width="9.33203125" style="584"/>
    <col min="9473" max="9473" width="5.6640625" style="584" customWidth="1"/>
    <col min="9474" max="9474" width="81.83203125" style="584" customWidth="1"/>
    <col min="9475" max="9475" width="27" style="584" customWidth="1"/>
    <col min="9476" max="9728" width="9.33203125" style="584"/>
    <col min="9729" max="9729" width="5.6640625" style="584" customWidth="1"/>
    <col min="9730" max="9730" width="81.83203125" style="584" customWidth="1"/>
    <col min="9731" max="9731" width="27" style="584" customWidth="1"/>
    <col min="9732" max="9984" width="9.33203125" style="584"/>
    <col min="9985" max="9985" width="5.6640625" style="584" customWidth="1"/>
    <col min="9986" max="9986" width="81.83203125" style="584" customWidth="1"/>
    <col min="9987" max="9987" width="27" style="584" customWidth="1"/>
    <col min="9988" max="10240" width="9.33203125" style="584"/>
    <col min="10241" max="10241" width="5.6640625" style="584" customWidth="1"/>
    <col min="10242" max="10242" width="81.83203125" style="584" customWidth="1"/>
    <col min="10243" max="10243" width="27" style="584" customWidth="1"/>
    <col min="10244" max="10496" width="9.33203125" style="584"/>
    <col min="10497" max="10497" width="5.6640625" style="584" customWidth="1"/>
    <col min="10498" max="10498" width="81.83203125" style="584" customWidth="1"/>
    <col min="10499" max="10499" width="27" style="584" customWidth="1"/>
    <col min="10500" max="10752" width="9.33203125" style="584"/>
    <col min="10753" max="10753" width="5.6640625" style="584" customWidth="1"/>
    <col min="10754" max="10754" width="81.83203125" style="584" customWidth="1"/>
    <col min="10755" max="10755" width="27" style="584" customWidth="1"/>
    <col min="10756" max="11008" width="9.33203125" style="584"/>
    <col min="11009" max="11009" width="5.6640625" style="584" customWidth="1"/>
    <col min="11010" max="11010" width="81.83203125" style="584" customWidth="1"/>
    <col min="11011" max="11011" width="27" style="584" customWidth="1"/>
    <col min="11012" max="11264" width="9.33203125" style="584"/>
    <col min="11265" max="11265" width="5.6640625" style="584" customWidth="1"/>
    <col min="11266" max="11266" width="81.83203125" style="584" customWidth="1"/>
    <col min="11267" max="11267" width="27" style="584" customWidth="1"/>
    <col min="11268" max="11520" width="9.33203125" style="584"/>
    <col min="11521" max="11521" width="5.6640625" style="584" customWidth="1"/>
    <col min="11522" max="11522" width="81.83203125" style="584" customWidth="1"/>
    <col min="11523" max="11523" width="27" style="584" customWidth="1"/>
    <col min="11524" max="11776" width="9.33203125" style="584"/>
    <col min="11777" max="11777" width="5.6640625" style="584" customWidth="1"/>
    <col min="11778" max="11778" width="81.83203125" style="584" customWidth="1"/>
    <col min="11779" max="11779" width="27" style="584" customWidth="1"/>
    <col min="11780" max="12032" width="9.33203125" style="584"/>
    <col min="12033" max="12033" width="5.6640625" style="584" customWidth="1"/>
    <col min="12034" max="12034" width="81.83203125" style="584" customWidth="1"/>
    <col min="12035" max="12035" width="27" style="584" customWidth="1"/>
    <col min="12036" max="12288" width="9.33203125" style="584"/>
    <col min="12289" max="12289" width="5.6640625" style="584" customWidth="1"/>
    <col min="12290" max="12290" width="81.83203125" style="584" customWidth="1"/>
    <col min="12291" max="12291" width="27" style="584" customWidth="1"/>
    <col min="12292" max="12544" width="9.33203125" style="584"/>
    <col min="12545" max="12545" width="5.6640625" style="584" customWidth="1"/>
    <col min="12546" max="12546" width="81.83203125" style="584" customWidth="1"/>
    <col min="12547" max="12547" width="27" style="584" customWidth="1"/>
    <col min="12548" max="12800" width="9.33203125" style="584"/>
    <col min="12801" max="12801" width="5.6640625" style="584" customWidth="1"/>
    <col min="12802" max="12802" width="81.83203125" style="584" customWidth="1"/>
    <col min="12803" max="12803" width="27" style="584" customWidth="1"/>
    <col min="12804" max="13056" width="9.33203125" style="584"/>
    <col min="13057" max="13057" width="5.6640625" style="584" customWidth="1"/>
    <col min="13058" max="13058" width="81.83203125" style="584" customWidth="1"/>
    <col min="13059" max="13059" width="27" style="584" customWidth="1"/>
    <col min="13060" max="13312" width="9.33203125" style="584"/>
    <col min="13313" max="13313" width="5.6640625" style="584" customWidth="1"/>
    <col min="13314" max="13314" width="81.83203125" style="584" customWidth="1"/>
    <col min="13315" max="13315" width="27" style="584" customWidth="1"/>
    <col min="13316" max="13568" width="9.33203125" style="584"/>
    <col min="13569" max="13569" width="5.6640625" style="584" customWidth="1"/>
    <col min="13570" max="13570" width="81.83203125" style="584" customWidth="1"/>
    <col min="13571" max="13571" width="27" style="584" customWidth="1"/>
    <col min="13572" max="13824" width="9.33203125" style="584"/>
    <col min="13825" max="13825" width="5.6640625" style="584" customWidth="1"/>
    <col min="13826" max="13826" width="81.83203125" style="584" customWidth="1"/>
    <col min="13827" max="13827" width="27" style="584" customWidth="1"/>
    <col min="13828" max="14080" width="9.33203125" style="584"/>
    <col min="14081" max="14081" width="5.6640625" style="584" customWidth="1"/>
    <col min="14082" max="14082" width="81.83203125" style="584" customWidth="1"/>
    <col min="14083" max="14083" width="27" style="584" customWidth="1"/>
    <col min="14084" max="14336" width="9.33203125" style="584"/>
    <col min="14337" max="14337" width="5.6640625" style="584" customWidth="1"/>
    <col min="14338" max="14338" width="81.83203125" style="584" customWidth="1"/>
    <col min="14339" max="14339" width="27" style="584" customWidth="1"/>
    <col min="14340" max="14592" width="9.33203125" style="584"/>
    <col min="14593" max="14593" width="5.6640625" style="584" customWidth="1"/>
    <col min="14594" max="14594" width="81.83203125" style="584" customWidth="1"/>
    <col min="14595" max="14595" width="27" style="584" customWidth="1"/>
    <col min="14596" max="14848" width="9.33203125" style="584"/>
    <col min="14849" max="14849" width="5.6640625" style="584" customWidth="1"/>
    <col min="14850" max="14850" width="81.83203125" style="584" customWidth="1"/>
    <col min="14851" max="14851" width="27" style="584" customWidth="1"/>
    <col min="14852" max="15104" width="9.33203125" style="584"/>
    <col min="15105" max="15105" width="5.6640625" style="584" customWidth="1"/>
    <col min="15106" max="15106" width="81.83203125" style="584" customWidth="1"/>
    <col min="15107" max="15107" width="27" style="584" customWidth="1"/>
    <col min="15108" max="15360" width="9.33203125" style="584"/>
    <col min="15361" max="15361" width="5.6640625" style="584" customWidth="1"/>
    <col min="15362" max="15362" width="81.83203125" style="584" customWidth="1"/>
    <col min="15363" max="15363" width="27" style="584" customWidth="1"/>
    <col min="15364" max="15616" width="9.33203125" style="584"/>
    <col min="15617" max="15617" width="5.6640625" style="584" customWidth="1"/>
    <col min="15618" max="15618" width="81.83203125" style="584" customWidth="1"/>
    <col min="15619" max="15619" width="27" style="584" customWidth="1"/>
    <col min="15620" max="15872" width="9.33203125" style="584"/>
    <col min="15873" max="15873" width="5.6640625" style="584" customWidth="1"/>
    <col min="15874" max="15874" width="81.83203125" style="584" customWidth="1"/>
    <col min="15875" max="15875" width="27" style="584" customWidth="1"/>
    <col min="15876" max="16128" width="9.33203125" style="584"/>
    <col min="16129" max="16129" width="5.6640625" style="584" customWidth="1"/>
    <col min="16130" max="16130" width="81.83203125" style="584" customWidth="1"/>
    <col min="16131" max="16131" width="27" style="584" customWidth="1"/>
    <col min="16132" max="16384" width="9.33203125" style="584"/>
  </cols>
  <sheetData>
    <row r="1" spans="1:4" ht="33" customHeight="1" x14ac:dyDescent="0.25">
      <c r="A1" s="1050" t="s">
        <v>739</v>
      </c>
      <c r="B1" s="1050"/>
      <c r="C1" s="1050"/>
    </row>
    <row r="2" spans="1:4" ht="15.95" customHeight="1" thickBot="1" x14ac:dyDescent="0.3">
      <c r="A2" s="585"/>
      <c r="B2" s="585"/>
      <c r="C2" s="616" t="str">
        <f>'[4]4a.sz.mell.'!C2</f>
        <v>Forintban!</v>
      </c>
      <c r="D2" s="587"/>
    </row>
    <row r="3" spans="1:4" ht="26.25" customHeight="1" thickBot="1" x14ac:dyDescent="0.3">
      <c r="A3" s="617" t="s">
        <v>595</v>
      </c>
      <c r="B3" s="618" t="s">
        <v>610</v>
      </c>
      <c r="C3" s="635" t="s">
        <v>611</v>
      </c>
    </row>
    <row r="4" spans="1:4" ht="15.75" thickBot="1" x14ac:dyDescent="0.3">
      <c r="A4" s="620"/>
      <c r="B4" s="621" t="s">
        <v>371</v>
      </c>
      <c r="C4" s="622" t="s">
        <v>372</v>
      </c>
    </row>
    <row r="5" spans="1:4" x14ac:dyDescent="0.25">
      <c r="A5" s="623" t="s">
        <v>4</v>
      </c>
      <c r="B5" s="636"/>
      <c r="C5" s="637"/>
    </row>
    <row r="6" spans="1:4" x14ac:dyDescent="0.25">
      <c r="A6" s="626" t="s">
        <v>5</v>
      </c>
      <c r="B6" s="638"/>
      <c r="C6" s="639"/>
    </row>
    <row r="7" spans="1:4" ht="15.75" thickBot="1" x14ac:dyDescent="0.3">
      <c r="A7" s="630" t="s">
        <v>6</v>
      </c>
      <c r="B7" s="640"/>
      <c r="C7" s="641"/>
    </row>
    <row r="8" spans="1:4" s="615" customFormat="1" ht="17.25" customHeight="1" thickBot="1" x14ac:dyDescent="0.25">
      <c r="A8" s="642" t="s">
        <v>7</v>
      </c>
      <c r="B8" s="643" t="s">
        <v>612</v>
      </c>
      <c r="C8" s="644">
        <f>SUM(C5:C7)</f>
        <v>0</v>
      </c>
    </row>
  </sheetData>
  <mergeCells count="1">
    <mergeCell ref="A1:C1"/>
  </mergeCells>
  <printOptions horizontalCentered="1"/>
  <pageMargins left="0.78740157480314965" right="0.78740157480314965" top="1.3779527559055118" bottom="0.98425196850393704" header="0.78740157480314965" footer="0.78740157480314965"/>
  <pageSetup paperSize="9" scale="83" orientation="portrait" r:id="rId1"/>
  <headerFooter alignWithMargins="0">
    <oddHeader>&amp;R&amp;"Times New Roman CE,Félkövér dőlt"&amp;11 9. melléklet a ...../2026. (....) önkormányzati rendelethez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C29"/>
  <sheetViews>
    <sheetView view="pageLayout" zoomScaleNormal="100" zoomScaleSheetLayoutView="90" workbookViewId="0">
      <selection activeCell="B4" sqref="B4"/>
    </sheetView>
  </sheetViews>
  <sheetFormatPr defaultRowHeight="12.75" x14ac:dyDescent="0.2"/>
  <cols>
    <col min="1" max="1" width="80.33203125" style="140" customWidth="1"/>
    <col min="2" max="2" width="22.6640625" style="75" customWidth="1"/>
    <col min="3" max="3" width="12.83203125" style="140" customWidth="1"/>
    <col min="4" max="16384" width="9.33203125" style="140"/>
  </cols>
  <sheetData>
    <row r="1" spans="1:2" ht="15.75" customHeight="1" x14ac:dyDescent="0.2">
      <c r="A1" s="1061" t="s">
        <v>531</v>
      </c>
      <c r="B1" s="1061"/>
    </row>
    <row r="2" spans="1:2" ht="15.75" customHeight="1" x14ac:dyDescent="0.2">
      <c r="A2" s="1061"/>
      <c r="B2" s="1061"/>
    </row>
    <row r="3" spans="1:2" ht="13.5" thickBot="1" x14ac:dyDescent="0.25">
      <c r="A3" s="239"/>
    </row>
    <row r="4" spans="1:2" ht="30" customHeight="1" thickBot="1" x14ac:dyDescent="0.25">
      <c r="A4" s="240" t="s">
        <v>46</v>
      </c>
      <c r="B4" s="972" t="s">
        <v>584</v>
      </c>
    </row>
    <row r="5" spans="1:2" x14ac:dyDescent="0.2">
      <c r="A5" s="1018" t="s">
        <v>371</v>
      </c>
      <c r="B5" s="310" t="s">
        <v>372</v>
      </c>
    </row>
    <row r="6" spans="1:2" ht="15" customHeight="1" x14ac:dyDescent="0.25">
      <c r="A6" s="1164" t="s">
        <v>747</v>
      </c>
      <c r="B6" s="1155">
        <v>7300000</v>
      </c>
    </row>
    <row r="7" spans="1:2" ht="15" x14ac:dyDescent="0.2">
      <c r="A7" s="1165" t="s">
        <v>748</v>
      </c>
      <c r="B7" s="1156">
        <v>30000000</v>
      </c>
    </row>
    <row r="8" spans="1:2" ht="15" customHeight="1" x14ac:dyDescent="0.2">
      <c r="A8" s="1165" t="s">
        <v>749</v>
      </c>
      <c r="B8" s="1157">
        <v>12000000</v>
      </c>
    </row>
    <row r="9" spans="1:2" ht="15" customHeight="1" x14ac:dyDescent="0.2">
      <c r="A9" s="1165" t="s">
        <v>726</v>
      </c>
      <c r="B9" s="1157">
        <v>2000000</v>
      </c>
    </row>
    <row r="10" spans="1:2" ht="15" customHeight="1" x14ac:dyDescent="0.2">
      <c r="A10" s="1165" t="s">
        <v>728</v>
      </c>
      <c r="B10" s="1157">
        <v>4000000</v>
      </c>
    </row>
    <row r="11" spans="1:2" ht="15" customHeight="1" x14ac:dyDescent="0.2">
      <c r="A11" s="1166" t="s">
        <v>581</v>
      </c>
      <c r="B11" s="1158">
        <v>8500000</v>
      </c>
    </row>
    <row r="12" spans="1:2" ht="15" customHeight="1" x14ac:dyDescent="0.25">
      <c r="A12" s="1167" t="s">
        <v>564</v>
      </c>
      <c r="B12" s="1159">
        <v>5000000</v>
      </c>
    </row>
    <row r="13" spans="1:2" ht="15" customHeight="1" x14ac:dyDescent="0.2">
      <c r="A13" s="1166" t="s">
        <v>582</v>
      </c>
      <c r="B13" s="1160">
        <v>9500000</v>
      </c>
    </row>
    <row r="14" spans="1:2" ht="15" customHeight="1" x14ac:dyDescent="0.25">
      <c r="A14" s="1167" t="s">
        <v>750</v>
      </c>
      <c r="B14" s="1161">
        <v>2000000</v>
      </c>
    </row>
    <row r="15" spans="1:2" ht="15" customHeight="1" x14ac:dyDescent="0.25">
      <c r="A15" s="1167" t="s">
        <v>583</v>
      </c>
      <c r="B15" s="1161">
        <v>4000000</v>
      </c>
    </row>
    <row r="16" spans="1:2" ht="15" customHeight="1" x14ac:dyDescent="0.2">
      <c r="A16" s="1168" t="s">
        <v>727</v>
      </c>
      <c r="B16" s="1157">
        <v>20000000</v>
      </c>
    </row>
    <row r="17" spans="1:3" ht="15" customHeight="1" x14ac:dyDescent="0.2">
      <c r="A17" s="1169" t="s">
        <v>751</v>
      </c>
      <c r="B17" s="1162">
        <f>SUM(B6:B16)</f>
        <v>104300000</v>
      </c>
      <c r="C17" s="241"/>
    </row>
    <row r="18" spans="1:3" ht="15" customHeight="1" x14ac:dyDescent="0.25">
      <c r="A18" s="1170" t="s">
        <v>561</v>
      </c>
      <c r="B18" s="1163">
        <v>2500000</v>
      </c>
      <c r="C18" s="241"/>
    </row>
    <row r="19" spans="1:3" ht="15" customHeight="1" x14ac:dyDescent="0.25">
      <c r="A19" s="72" t="s">
        <v>562</v>
      </c>
      <c r="B19" s="969">
        <v>2500000</v>
      </c>
      <c r="C19" s="241"/>
    </row>
    <row r="20" spans="1:3" ht="15" customHeight="1" thickBot="1" x14ac:dyDescent="0.3">
      <c r="A20" s="73" t="s">
        <v>563</v>
      </c>
      <c r="B20" s="969">
        <v>2300000</v>
      </c>
      <c r="C20" s="241"/>
    </row>
    <row r="21" spans="1:3" ht="15" customHeight="1" thickBot="1" x14ac:dyDescent="0.25">
      <c r="A21" s="74" t="s">
        <v>752</v>
      </c>
      <c r="B21" s="321">
        <f>SUM(B17:B20)</f>
        <v>111600000</v>
      </c>
      <c r="C21" s="241"/>
    </row>
    <row r="22" spans="1:3" ht="15" customHeight="1" thickBot="1" x14ac:dyDescent="0.25">
      <c r="A22" s="242" t="s">
        <v>415</v>
      </c>
      <c r="B22" s="322"/>
    </row>
    <row r="23" spans="1:3" ht="15" customHeight="1" thickBot="1" x14ac:dyDescent="0.25">
      <c r="A23" s="243" t="s">
        <v>573</v>
      </c>
      <c r="B23" s="323">
        <v>5500000</v>
      </c>
    </row>
    <row r="24" spans="1:3" ht="15" customHeight="1" thickBot="1" x14ac:dyDescent="0.25">
      <c r="A24" s="240" t="s">
        <v>45</v>
      </c>
      <c r="B24" s="324">
        <f>SUM(B22:B23)</f>
        <v>5500000</v>
      </c>
    </row>
    <row r="25" spans="1:3" ht="15" customHeight="1" x14ac:dyDescent="0.2">
      <c r="A25" s="70"/>
    </row>
    <row r="26" spans="1:3" ht="15" customHeight="1" x14ac:dyDescent="0.2"/>
    <row r="27" spans="1:3" ht="15" customHeight="1" x14ac:dyDescent="0.2"/>
    <row r="28" spans="1:3" ht="15" customHeight="1" x14ac:dyDescent="0.2"/>
    <row r="29" spans="1:3" ht="15" customHeight="1" x14ac:dyDescent="0.2"/>
  </sheetData>
  <mergeCells count="1">
    <mergeCell ref="A1:B2"/>
  </mergeCells>
  <pageMargins left="0.7" right="0.7" top="0.75" bottom="0.75" header="0.3" footer="0.3"/>
  <pageSetup paperSize="9" scale="84" orientation="portrait" r:id="rId1"/>
  <headerFooter>
    <oddHeader xml:space="preserve">&amp;R&amp;"Times New Roman CE,Félkövér"10 sz. melléklet a ..../2026. (....) önkormányzati rendelethez
   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B1:C17"/>
  <sheetViews>
    <sheetView view="pageLayout" zoomScaleNormal="100" zoomScaleSheetLayoutView="110" workbookViewId="0">
      <selection activeCell="C20" sqref="C19:C20"/>
    </sheetView>
  </sheetViews>
  <sheetFormatPr defaultRowHeight="12.75" x14ac:dyDescent="0.2"/>
  <cols>
    <col min="1" max="1" width="9.33203125" style="245"/>
    <col min="2" max="2" width="65.33203125" style="245" customWidth="1"/>
    <col min="3" max="3" width="13.5" style="245" customWidth="1"/>
    <col min="4" max="16384" width="9.33203125" style="245"/>
  </cols>
  <sheetData>
    <row r="1" spans="2:3" ht="15.75" x14ac:dyDescent="0.2">
      <c r="B1" s="327" t="s">
        <v>732</v>
      </c>
    </row>
    <row r="2" spans="2:3" ht="15.75" x14ac:dyDescent="0.2">
      <c r="B2" s="244"/>
      <c r="C2" s="244"/>
    </row>
    <row r="3" spans="2:3" ht="13.5" thickBot="1" x14ac:dyDescent="0.25">
      <c r="B3" s="246"/>
      <c r="C3" s="247"/>
    </row>
    <row r="4" spans="2:3" ht="13.5" thickBot="1" x14ac:dyDescent="0.25">
      <c r="B4" s="991" t="s">
        <v>47</v>
      </c>
      <c r="C4" s="990" t="s">
        <v>584</v>
      </c>
    </row>
    <row r="5" spans="2:3" ht="15" customHeight="1" thickBot="1" x14ac:dyDescent="0.25">
      <c r="B5" s="325" t="s">
        <v>371</v>
      </c>
      <c r="C5" s="326" t="s">
        <v>372</v>
      </c>
    </row>
    <row r="6" spans="2:3" ht="15" customHeight="1" x14ac:dyDescent="0.25">
      <c r="B6" s="1009" t="s">
        <v>753</v>
      </c>
      <c r="C6" s="1007">
        <v>10000000</v>
      </c>
    </row>
    <row r="7" spans="2:3" ht="15" customHeight="1" x14ac:dyDescent="0.25">
      <c r="B7" s="1009" t="s">
        <v>729</v>
      </c>
      <c r="C7" s="1007">
        <v>2000000</v>
      </c>
    </row>
    <row r="8" spans="2:3" ht="15" customHeight="1" x14ac:dyDescent="0.2">
      <c r="B8" s="1019" t="s">
        <v>754</v>
      </c>
      <c r="C8" s="1006">
        <v>20000000</v>
      </c>
    </row>
    <row r="9" spans="2:3" ht="15" customHeight="1" x14ac:dyDescent="0.2">
      <c r="B9" s="1010" t="s">
        <v>755</v>
      </c>
      <c r="C9" s="1006">
        <v>16000000</v>
      </c>
    </row>
    <row r="10" spans="2:3" ht="15" customHeight="1" thickBot="1" x14ac:dyDescent="0.25">
      <c r="B10" s="1011" t="s">
        <v>756</v>
      </c>
      <c r="C10" s="1008">
        <v>25000000</v>
      </c>
    </row>
    <row r="11" spans="2:3" ht="15" customHeight="1" thickBot="1" x14ac:dyDescent="0.25">
      <c r="B11" s="248" t="s">
        <v>45</v>
      </c>
      <c r="C11" s="970">
        <f>SUM(C6:C10)</f>
        <v>73000000</v>
      </c>
    </row>
    <row r="12" spans="2:3" ht="15" customHeight="1" x14ac:dyDescent="0.2">
      <c r="B12" s="246"/>
      <c r="C12" s="246"/>
    </row>
    <row r="13" spans="2:3" x14ac:dyDescent="0.2">
      <c r="B13" s="246"/>
      <c r="C13" s="246"/>
    </row>
    <row r="14" spans="2:3" x14ac:dyDescent="0.2">
      <c r="B14" s="246"/>
      <c r="C14" s="246"/>
    </row>
    <row r="15" spans="2:3" x14ac:dyDescent="0.2">
      <c r="B15" s="246"/>
      <c r="C15" s="246"/>
    </row>
    <row r="16" spans="2:3" x14ac:dyDescent="0.2">
      <c r="B16" s="246"/>
      <c r="C16" s="246"/>
    </row>
    <row r="17" spans="2:3" x14ac:dyDescent="0.2">
      <c r="B17" s="246"/>
      <c r="C17" s="246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&amp;R&amp;"Times New Roman CE,Félkövér"  11. sz. melléklet a  ..../2026. (...) önkormányzati rendelethez
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2:E59"/>
  <sheetViews>
    <sheetView view="pageLayout" zoomScaleNormal="100" zoomScaleSheetLayoutView="100" workbookViewId="0">
      <selection activeCell="D4" sqref="D4"/>
    </sheetView>
  </sheetViews>
  <sheetFormatPr defaultRowHeight="12.75" x14ac:dyDescent="0.2"/>
  <cols>
    <col min="1" max="1" width="45.1640625" style="1" customWidth="1"/>
    <col min="2" max="5" width="13.83203125" style="1" customWidth="1"/>
    <col min="6" max="256" width="9.33203125" style="1"/>
    <col min="257" max="257" width="45.1640625" style="1" customWidth="1"/>
    <col min="258" max="261" width="13.83203125" style="1" customWidth="1"/>
    <col min="262" max="512" width="9.33203125" style="1"/>
    <col min="513" max="513" width="45.1640625" style="1" customWidth="1"/>
    <col min="514" max="517" width="13.83203125" style="1" customWidth="1"/>
    <col min="518" max="768" width="9.33203125" style="1"/>
    <col min="769" max="769" width="45.1640625" style="1" customWidth="1"/>
    <col min="770" max="773" width="13.83203125" style="1" customWidth="1"/>
    <col min="774" max="1024" width="9.33203125" style="1"/>
    <col min="1025" max="1025" width="45.1640625" style="1" customWidth="1"/>
    <col min="1026" max="1029" width="13.83203125" style="1" customWidth="1"/>
    <col min="1030" max="1280" width="9.33203125" style="1"/>
    <col min="1281" max="1281" width="45.1640625" style="1" customWidth="1"/>
    <col min="1282" max="1285" width="13.83203125" style="1" customWidth="1"/>
    <col min="1286" max="1536" width="9.33203125" style="1"/>
    <col min="1537" max="1537" width="45.1640625" style="1" customWidth="1"/>
    <col min="1538" max="1541" width="13.83203125" style="1" customWidth="1"/>
    <col min="1542" max="1792" width="9.33203125" style="1"/>
    <col min="1793" max="1793" width="45.1640625" style="1" customWidth="1"/>
    <col min="1794" max="1797" width="13.83203125" style="1" customWidth="1"/>
    <col min="1798" max="2048" width="9.33203125" style="1"/>
    <col min="2049" max="2049" width="45.1640625" style="1" customWidth="1"/>
    <col min="2050" max="2053" width="13.83203125" style="1" customWidth="1"/>
    <col min="2054" max="2304" width="9.33203125" style="1"/>
    <col min="2305" max="2305" width="45.1640625" style="1" customWidth="1"/>
    <col min="2306" max="2309" width="13.83203125" style="1" customWidth="1"/>
    <col min="2310" max="2560" width="9.33203125" style="1"/>
    <col min="2561" max="2561" width="45.1640625" style="1" customWidth="1"/>
    <col min="2562" max="2565" width="13.83203125" style="1" customWidth="1"/>
    <col min="2566" max="2816" width="9.33203125" style="1"/>
    <col min="2817" max="2817" width="45.1640625" style="1" customWidth="1"/>
    <col min="2818" max="2821" width="13.83203125" style="1" customWidth="1"/>
    <col min="2822" max="3072" width="9.33203125" style="1"/>
    <col min="3073" max="3073" width="45.1640625" style="1" customWidth="1"/>
    <col min="3074" max="3077" width="13.83203125" style="1" customWidth="1"/>
    <col min="3078" max="3328" width="9.33203125" style="1"/>
    <col min="3329" max="3329" width="45.1640625" style="1" customWidth="1"/>
    <col min="3330" max="3333" width="13.83203125" style="1" customWidth="1"/>
    <col min="3334" max="3584" width="9.33203125" style="1"/>
    <col min="3585" max="3585" width="45.1640625" style="1" customWidth="1"/>
    <col min="3586" max="3589" width="13.83203125" style="1" customWidth="1"/>
    <col min="3590" max="3840" width="9.33203125" style="1"/>
    <col min="3841" max="3841" width="45.1640625" style="1" customWidth="1"/>
    <col min="3842" max="3845" width="13.83203125" style="1" customWidth="1"/>
    <col min="3846" max="4096" width="9.33203125" style="1"/>
    <col min="4097" max="4097" width="45.1640625" style="1" customWidth="1"/>
    <col min="4098" max="4101" width="13.83203125" style="1" customWidth="1"/>
    <col min="4102" max="4352" width="9.33203125" style="1"/>
    <col min="4353" max="4353" width="45.1640625" style="1" customWidth="1"/>
    <col min="4354" max="4357" width="13.83203125" style="1" customWidth="1"/>
    <col min="4358" max="4608" width="9.33203125" style="1"/>
    <col min="4609" max="4609" width="45.1640625" style="1" customWidth="1"/>
    <col min="4610" max="4613" width="13.83203125" style="1" customWidth="1"/>
    <col min="4614" max="4864" width="9.33203125" style="1"/>
    <col min="4865" max="4865" width="45.1640625" style="1" customWidth="1"/>
    <col min="4866" max="4869" width="13.83203125" style="1" customWidth="1"/>
    <col min="4870" max="5120" width="9.33203125" style="1"/>
    <col min="5121" max="5121" width="45.1640625" style="1" customWidth="1"/>
    <col min="5122" max="5125" width="13.83203125" style="1" customWidth="1"/>
    <col min="5126" max="5376" width="9.33203125" style="1"/>
    <col min="5377" max="5377" width="45.1640625" style="1" customWidth="1"/>
    <col min="5378" max="5381" width="13.83203125" style="1" customWidth="1"/>
    <col min="5382" max="5632" width="9.33203125" style="1"/>
    <col min="5633" max="5633" width="45.1640625" style="1" customWidth="1"/>
    <col min="5634" max="5637" width="13.83203125" style="1" customWidth="1"/>
    <col min="5638" max="5888" width="9.33203125" style="1"/>
    <col min="5889" max="5889" width="45.1640625" style="1" customWidth="1"/>
    <col min="5890" max="5893" width="13.83203125" style="1" customWidth="1"/>
    <col min="5894" max="6144" width="9.33203125" style="1"/>
    <col min="6145" max="6145" width="45.1640625" style="1" customWidth="1"/>
    <col min="6146" max="6149" width="13.83203125" style="1" customWidth="1"/>
    <col min="6150" max="6400" width="9.33203125" style="1"/>
    <col min="6401" max="6401" width="45.1640625" style="1" customWidth="1"/>
    <col min="6402" max="6405" width="13.83203125" style="1" customWidth="1"/>
    <col min="6406" max="6656" width="9.33203125" style="1"/>
    <col min="6657" max="6657" width="45.1640625" style="1" customWidth="1"/>
    <col min="6658" max="6661" width="13.83203125" style="1" customWidth="1"/>
    <col min="6662" max="6912" width="9.33203125" style="1"/>
    <col min="6913" max="6913" width="45.1640625" style="1" customWidth="1"/>
    <col min="6914" max="6917" width="13.83203125" style="1" customWidth="1"/>
    <col min="6918" max="7168" width="9.33203125" style="1"/>
    <col min="7169" max="7169" width="45.1640625" style="1" customWidth="1"/>
    <col min="7170" max="7173" width="13.83203125" style="1" customWidth="1"/>
    <col min="7174" max="7424" width="9.33203125" style="1"/>
    <col min="7425" max="7425" width="45.1640625" style="1" customWidth="1"/>
    <col min="7426" max="7429" width="13.83203125" style="1" customWidth="1"/>
    <col min="7430" max="7680" width="9.33203125" style="1"/>
    <col min="7681" max="7681" width="45.1640625" style="1" customWidth="1"/>
    <col min="7682" max="7685" width="13.83203125" style="1" customWidth="1"/>
    <col min="7686" max="7936" width="9.33203125" style="1"/>
    <col min="7937" max="7937" width="45.1640625" style="1" customWidth="1"/>
    <col min="7938" max="7941" width="13.83203125" style="1" customWidth="1"/>
    <col min="7942" max="8192" width="9.33203125" style="1"/>
    <col min="8193" max="8193" width="45.1640625" style="1" customWidth="1"/>
    <col min="8194" max="8197" width="13.83203125" style="1" customWidth="1"/>
    <col min="8198" max="8448" width="9.33203125" style="1"/>
    <col min="8449" max="8449" width="45.1640625" style="1" customWidth="1"/>
    <col min="8450" max="8453" width="13.83203125" style="1" customWidth="1"/>
    <col min="8454" max="8704" width="9.33203125" style="1"/>
    <col min="8705" max="8705" width="45.1640625" style="1" customWidth="1"/>
    <col min="8706" max="8709" width="13.83203125" style="1" customWidth="1"/>
    <col min="8710" max="8960" width="9.33203125" style="1"/>
    <col min="8961" max="8961" width="45.1640625" style="1" customWidth="1"/>
    <col min="8962" max="8965" width="13.83203125" style="1" customWidth="1"/>
    <col min="8966" max="9216" width="9.33203125" style="1"/>
    <col min="9217" max="9217" width="45.1640625" style="1" customWidth="1"/>
    <col min="9218" max="9221" width="13.83203125" style="1" customWidth="1"/>
    <col min="9222" max="9472" width="9.33203125" style="1"/>
    <col min="9473" max="9473" width="45.1640625" style="1" customWidth="1"/>
    <col min="9474" max="9477" width="13.83203125" style="1" customWidth="1"/>
    <col min="9478" max="9728" width="9.33203125" style="1"/>
    <col min="9729" max="9729" width="45.1640625" style="1" customWidth="1"/>
    <col min="9730" max="9733" width="13.83203125" style="1" customWidth="1"/>
    <col min="9734" max="9984" width="9.33203125" style="1"/>
    <col min="9985" max="9985" width="45.1640625" style="1" customWidth="1"/>
    <col min="9986" max="9989" width="13.83203125" style="1" customWidth="1"/>
    <col min="9990" max="10240" width="9.33203125" style="1"/>
    <col min="10241" max="10241" width="45.1640625" style="1" customWidth="1"/>
    <col min="10242" max="10245" width="13.83203125" style="1" customWidth="1"/>
    <col min="10246" max="10496" width="9.33203125" style="1"/>
    <col min="10497" max="10497" width="45.1640625" style="1" customWidth="1"/>
    <col min="10498" max="10501" width="13.83203125" style="1" customWidth="1"/>
    <col min="10502" max="10752" width="9.33203125" style="1"/>
    <col min="10753" max="10753" width="45.1640625" style="1" customWidth="1"/>
    <col min="10754" max="10757" width="13.83203125" style="1" customWidth="1"/>
    <col min="10758" max="11008" width="9.33203125" style="1"/>
    <col min="11009" max="11009" width="45.1640625" style="1" customWidth="1"/>
    <col min="11010" max="11013" width="13.83203125" style="1" customWidth="1"/>
    <col min="11014" max="11264" width="9.33203125" style="1"/>
    <col min="11265" max="11265" width="45.1640625" style="1" customWidth="1"/>
    <col min="11266" max="11269" width="13.83203125" style="1" customWidth="1"/>
    <col min="11270" max="11520" width="9.33203125" style="1"/>
    <col min="11521" max="11521" width="45.1640625" style="1" customWidth="1"/>
    <col min="11522" max="11525" width="13.83203125" style="1" customWidth="1"/>
    <col min="11526" max="11776" width="9.33203125" style="1"/>
    <col min="11777" max="11777" width="45.1640625" style="1" customWidth="1"/>
    <col min="11778" max="11781" width="13.83203125" style="1" customWidth="1"/>
    <col min="11782" max="12032" width="9.33203125" style="1"/>
    <col min="12033" max="12033" width="45.1640625" style="1" customWidth="1"/>
    <col min="12034" max="12037" width="13.83203125" style="1" customWidth="1"/>
    <col min="12038" max="12288" width="9.33203125" style="1"/>
    <col min="12289" max="12289" width="45.1640625" style="1" customWidth="1"/>
    <col min="12290" max="12293" width="13.83203125" style="1" customWidth="1"/>
    <col min="12294" max="12544" width="9.33203125" style="1"/>
    <col min="12545" max="12545" width="45.1640625" style="1" customWidth="1"/>
    <col min="12546" max="12549" width="13.83203125" style="1" customWidth="1"/>
    <col min="12550" max="12800" width="9.33203125" style="1"/>
    <col min="12801" max="12801" width="45.1640625" style="1" customWidth="1"/>
    <col min="12802" max="12805" width="13.83203125" style="1" customWidth="1"/>
    <col min="12806" max="13056" width="9.33203125" style="1"/>
    <col min="13057" max="13057" width="45.1640625" style="1" customWidth="1"/>
    <col min="13058" max="13061" width="13.83203125" style="1" customWidth="1"/>
    <col min="13062" max="13312" width="9.33203125" style="1"/>
    <col min="13313" max="13313" width="45.1640625" style="1" customWidth="1"/>
    <col min="13314" max="13317" width="13.83203125" style="1" customWidth="1"/>
    <col min="13318" max="13568" width="9.33203125" style="1"/>
    <col min="13569" max="13569" width="45.1640625" style="1" customWidth="1"/>
    <col min="13570" max="13573" width="13.83203125" style="1" customWidth="1"/>
    <col min="13574" max="13824" width="9.33203125" style="1"/>
    <col min="13825" max="13825" width="45.1640625" style="1" customWidth="1"/>
    <col min="13826" max="13829" width="13.83203125" style="1" customWidth="1"/>
    <col min="13830" max="14080" width="9.33203125" style="1"/>
    <col min="14081" max="14081" width="45.1640625" style="1" customWidth="1"/>
    <col min="14082" max="14085" width="13.83203125" style="1" customWidth="1"/>
    <col min="14086" max="14336" width="9.33203125" style="1"/>
    <col min="14337" max="14337" width="45.1640625" style="1" customWidth="1"/>
    <col min="14338" max="14341" width="13.83203125" style="1" customWidth="1"/>
    <col min="14342" max="14592" width="9.33203125" style="1"/>
    <col min="14593" max="14593" width="45.1640625" style="1" customWidth="1"/>
    <col min="14594" max="14597" width="13.83203125" style="1" customWidth="1"/>
    <col min="14598" max="14848" width="9.33203125" style="1"/>
    <col min="14849" max="14849" width="45.1640625" style="1" customWidth="1"/>
    <col min="14850" max="14853" width="13.83203125" style="1" customWidth="1"/>
    <col min="14854" max="15104" width="9.33203125" style="1"/>
    <col min="15105" max="15105" width="45.1640625" style="1" customWidth="1"/>
    <col min="15106" max="15109" width="13.83203125" style="1" customWidth="1"/>
    <col min="15110" max="15360" width="9.33203125" style="1"/>
    <col min="15361" max="15361" width="45.1640625" style="1" customWidth="1"/>
    <col min="15362" max="15365" width="13.83203125" style="1" customWidth="1"/>
    <col min="15366" max="15616" width="9.33203125" style="1"/>
    <col min="15617" max="15617" width="45.1640625" style="1" customWidth="1"/>
    <col min="15618" max="15621" width="13.83203125" style="1" customWidth="1"/>
    <col min="15622" max="15872" width="9.33203125" style="1"/>
    <col min="15873" max="15873" width="45.1640625" style="1" customWidth="1"/>
    <col min="15874" max="15877" width="13.83203125" style="1" customWidth="1"/>
    <col min="15878" max="16128" width="9.33203125" style="1"/>
    <col min="16129" max="16129" width="45.1640625" style="1" customWidth="1"/>
    <col min="16130" max="16133" width="13.83203125" style="1" customWidth="1"/>
    <col min="16134" max="16384" width="9.33203125" style="1"/>
  </cols>
  <sheetData>
    <row r="2" spans="1:5" ht="15.75" x14ac:dyDescent="0.25">
      <c r="A2" s="645" t="s">
        <v>613</v>
      </c>
      <c r="B2" s="646"/>
      <c r="C2" s="646"/>
      <c r="D2" s="646"/>
      <c r="E2" s="646"/>
    </row>
    <row r="3" spans="1:5" ht="15.75" x14ac:dyDescent="0.25">
      <c r="A3" s="645"/>
      <c r="B3" s="647"/>
      <c r="C3" s="648"/>
      <c r="D3" s="648"/>
      <c r="E3" s="648"/>
    </row>
    <row r="4" spans="1:5" ht="15.75" x14ac:dyDescent="0.25">
      <c r="A4" s="645"/>
      <c r="B4" s="647"/>
      <c r="C4" s="648"/>
      <c r="D4" s="648"/>
      <c r="E4" s="648"/>
    </row>
    <row r="5" spans="1:5" ht="14.25" thickBot="1" x14ac:dyDescent="0.3">
      <c r="D5" s="1077" t="str">
        <f>'[5]7.sz.mell.'!F2</f>
        <v>Forintban!</v>
      </c>
      <c r="E5" s="1077"/>
    </row>
    <row r="6" spans="1:5" ht="13.5" thickBot="1" x14ac:dyDescent="0.25">
      <c r="A6" s="649" t="s">
        <v>614</v>
      </c>
      <c r="B6" s="650">
        <v>2026</v>
      </c>
      <c r="C6" s="650">
        <v>2027</v>
      </c>
      <c r="D6" s="650" t="s">
        <v>733</v>
      </c>
      <c r="E6" s="651" t="s">
        <v>615</v>
      </c>
    </row>
    <row r="7" spans="1:5" x14ac:dyDescent="0.2">
      <c r="A7" s="652" t="s">
        <v>616</v>
      </c>
      <c r="B7" s="653"/>
      <c r="C7" s="653"/>
      <c r="D7" s="653"/>
      <c r="E7" s="654">
        <f t="shared" ref="E7:E13" si="0">SUM(B7:D7)</f>
        <v>0</v>
      </c>
    </row>
    <row r="8" spans="1:5" x14ac:dyDescent="0.2">
      <c r="A8" s="655" t="s">
        <v>617</v>
      </c>
      <c r="B8" s="656"/>
      <c r="C8" s="656"/>
      <c r="D8" s="656"/>
      <c r="E8" s="657">
        <f t="shared" si="0"/>
        <v>0</v>
      </c>
    </row>
    <row r="9" spans="1:5" x14ac:dyDescent="0.2">
      <c r="A9" s="658" t="s">
        <v>618</v>
      </c>
      <c r="B9" s="659"/>
      <c r="C9" s="659"/>
      <c r="D9" s="659"/>
      <c r="E9" s="660">
        <f t="shared" si="0"/>
        <v>0</v>
      </c>
    </row>
    <row r="10" spans="1:5" x14ac:dyDescent="0.2">
      <c r="A10" s="658" t="s">
        <v>619</v>
      </c>
      <c r="B10" s="659"/>
      <c r="C10" s="659"/>
      <c r="D10" s="659"/>
      <c r="E10" s="660">
        <f t="shared" si="0"/>
        <v>0</v>
      </c>
    </row>
    <row r="11" spans="1:5" x14ac:dyDescent="0.2">
      <c r="A11" s="658" t="s">
        <v>620</v>
      </c>
      <c r="B11" s="659"/>
      <c r="C11" s="659"/>
      <c r="D11" s="659"/>
      <c r="E11" s="660">
        <f t="shared" si="0"/>
        <v>0</v>
      </c>
    </row>
    <row r="12" spans="1:5" x14ac:dyDescent="0.2">
      <c r="A12" s="658" t="s">
        <v>621</v>
      </c>
      <c r="B12" s="659"/>
      <c r="C12" s="659"/>
      <c r="D12" s="659"/>
      <c r="E12" s="660">
        <f t="shared" si="0"/>
        <v>0</v>
      </c>
    </row>
    <row r="13" spans="1:5" ht="13.5" thickBot="1" x14ac:dyDescent="0.25">
      <c r="A13" s="661"/>
      <c r="B13" s="662"/>
      <c r="C13" s="662"/>
      <c r="D13" s="662"/>
      <c r="E13" s="660">
        <f t="shared" si="0"/>
        <v>0</v>
      </c>
    </row>
    <row r="14" spans="1:5" ht="13.5" thickBot="1" x14ac:dyDescent="0.25">
      <c r="A14" s="663" t="s">
        <v>622</v>
      </c>
      <c r="B14" s="664">
        <f>B7+SUM(B9:B13)</f>
        <v>0</v>
      </c>
      <c r="C14" s="664">
        <f>C7+SUM(C9:C13)</f>
        <v>0</v>
      </c>
      <c r="D14" s="664">
        <f>D7+SUM(D9:D13)</f>
        <v>0</v>
      </c>
      <c r="E14" s="665">
        <f>E7+SUM(E9:E13)</f>
        <v>0</v>
      </c>
    </row>
    <row r="15" spans="1:5" ht="13.5" thickBot="1" x14ac:dyDescent="0.25">
      <c r="A15" s="666"/>
      <c r="B15" s="666"/>
      <c r="C15" s="666"/>
      <c r="D15" s="666"/>
      <c r="E15" s="666"/>
    </row>
    <row r="16" spans="1:5" ht="13.5" thickBot="1" x14ac:dyDescent="0.25">
      <c r="A16" s="649" t="s">
        <v>623</v>
      </c>
      <c r="B16" s="650">
        <f>+B6</f>
        <v>2026</v>
      </c>
      <c r="C16" s="650">
        <f>+C6</f>
        <v>2027</v>
      </c>
      <c r="D16" s="650" t="str">
        <f>+D6</f>
        <v>2027 után</v>
      </c>
      <c r="E16" s="651" t="s">
        <v>615</v>
      </c>
    </row>
    <row r="17" spans="1:5" x14ac:dyDescent="0.2">
      <c r="A17" s="652" t="s">
        <v>624</v>
      </c>
      <c r="B17" s="653" t="s">
        <v>625</v>
      </c>
      <c r="C17" s="653"/>
      <c r="D17" s="653"/>
      <c r="E17" s="654">
        <f t="shared" ref="E17:E23" si="1">SUM(B17:D17)</f>
        <v>0</v>
      </c>
    </row>
    <row r="18" spans="1:5" x14ac:dyDescent="0.2">
      <c r="A18" s="667" t="s">
        <v>626</v>
      </c>
      <c r="B18" s="659"/>
      <c r="C18" s="659"/>
      <c r="D18" s="659"/>
      <c r="E18" s="660">
        <f t="shared" si="1"/>
        <v>0</v>
      </c>
    </row>
    <row r="19" spans="1:5" x14ac:dyDescent="0.2">
      <c r="A19" s="658" t="s">
        <v>627</v>
      </c>
      <c r="B19" s="659"/>
      <c r="C19" s="659"/>
      <c r="D19" s="659"/>
      <c r="E19" s="660">
        <f t="shared" si="1"/>
        <v>0</v>
      </c>
    </row>
    <row r="20" spans="1:5" x14ac:dyDescent="0.2">
      <c r="A20" s="658" t="s">
        <v>628</v>
      </c>
      <c r="B20" s="659"/>
      <c r="C20" s="659"/>
      <c r="D20" s="659"/>
      <c r="E20" s="660">
        <f t="shared" si="1"/>
        <v>0</v>
      </c>
    </row>
    <row r="21" spans="1:5" x14ac:dyDescent="0.2">
      <c r="A21" s="668"/>
      <c r="B21" s="659"/>
      <c r="C21" s="659"/>
      <c r="D21" s="659"/>
      <c r="E21" s="660">
        <f t="shared" si="1"/>
        <v>0</v>
      </c>
    </row>
    <row r="22" spans="1:5" x14ac:dyDescent="0.2">
      <c r="A22" s="668"/>
      <c r="B22" s="659"/>
      <c r="C22" s="659"/>
      <c r="D22" s="659"/>
      <c r="E22" s="660">
        <f t="shared" si="1"/>
        <v>0</v>
      </c>
    </row>
    <row r="23" spans="1:5" ht="13.5" thickBot="1" x14ac:dyDescent="0.25">
      <c r="A23" s="661"/>
      <c r="B23" s="662"/>
      <c r="C23" s="662"/>
      <c r="D23" s="662"/>
      <c r="E23" s="660">
        <f t="shared" si="1"/>
        <v>0</v>
      </c>
    </row>
    <row r="24" spans="1:5" ht="13.5" thickBot="1" x14ac:dyDescent="0.25">
      <c r="A24" s="663" t="s">
        <v>36</v>
      </c>
      <c r="B24" s="664">
        <f>SUM(B17:B23)</f>
        <v>0</v>
      </c>
      <c r="C24" s="664">
        <f>SUM(C17:C23)</f>
        <v>0</v>
      </c>
      <c r="D24" s="664">
        <f>SUM(D17:D23)</f>
        <v>0</v>
      </c>
      <c r="E24" s="665">
        <f>SUM(E17:E23)</f>
        <v>0</v>
      </c>
    </row>
    <row r="27" spans="1:5" ht="15.75" x14ac:dyDescent="0.25">
      <c r="A27" s="645" t="s">
        <v>613</v>
      </c>
      <c r="B27" s="1078"/>
      <c r="C27" s="1078"/>
      <c r="D27" s="1078"/>
      <c r="E27" s="1078"/>
    </row>
    <row r="28" spans="1:5" ht="15.75" x14ac:dyDescent="0.25">
      <c r="A28" s="645"/>
      <c r="B28" s="669"/>
      <c r="C28" s="669"/>
      <c r="D28" s="669"/>
      <c r="E28" s="669"/>
    </row>
    <row r="29" spans="1:5" ht="15.75" x14ac:dyDescent="0.25">
      <c r="A29" s="645"/>
      <c r="B29" s="669"/>
      <c r="C29" s="670"/>
      <c r="D29" s="670"/>
      <c r="E29" s="670"/>
    </row>
    <row r="30" spans="1:5" ht="14.25" thickBot="1" x14ac:dyDescent="0.3">
      <c r="D30" s="1077" t="str">
        <f>D5</f>
        <v>Forintban!</v>
      </c>
      <c r="E30" s="1077"/>
    </row>
    <row r="31" spans="1:5" ht="13.5" thickBot="1" x14ac:dyDescent="0.25">
      <c r="A31" s="649" t="s">
        <v>614</v>
      </c>
      <c r="B31" s="650">
        <f>+B16</f>
        <v>2026</v>
      </c>
      <c r="C31" s="650">
        <f>+C16</f>
        <v>2027</v>
      </c>
      <c r="D31" s="650" t="str">
        <f>+D16</f>
        <v>2027 után</v>
      </c>
      <c r="E31" s="651" t="s">
        <v>615</v>
      </c>
    </row>
    <row r="32" spans="1:5" x14ac:dyDescent="0.2">
      <c r="A32" s="652" t="s">
        <v>616</v>
      </c>
      <c r="B32" s="653"/>
      <c r="C32" s="653"/>
      <c r="D32" s="653"/>
      <c r="E32" s="654">
        <f t="shared" ref="E32:E38" si="2">SUM(B32:D32)</f>
        <v>0</v>
      </c>
    </row>
    <row r="33" spans="1:5" x14ac:dyDescent="0.2">
      <c r="A33" s="655" t="s">
        <v>617</v>
      </c>
      <c r="B33" s="656"/>
      <c r="C33" s="656"/>
      <c r="D33" s="656"/>
      <c r="E33" s="657">
        <f t="shared" si="2"/>
        <v>0</v>
      </c>
    </row>
    <row r="34" spans="1:5" x14ac:dyDescent="0.2">
      <c r="A34" s="658" t="s">
        <v>618</v>
      </c>
      <c r="B34" s="659"/>
      <c r="C34" s="659"/>
      <c r="D34" s="659"/>
      <c r="E34" s="660">
        <f t="shared" si="2"/>
        <v>0</v>
      </c>
    </row>
    <row r="35" spans="1:5" x14ac:dyDescent="0.2">
      <c r="A35" s="658" t="s">
        <v>619</v>
      </c>
      <c r="B35" s="659"/>
      <c r="C35" s="659"/>
      <c r="D35" s="659"/>
      <c r="E35" s="660">
        <f t="shared" si="2"/>
        <v>0</v>
      </c>
    </row>
    <row r="36" spans="1:5" x14ac:dyDescent="0.2">
      <c r="A36" s="658" t="s">
        <v>620</v>
      </c>
      <c r="B36" s="659"/>
      <c r="C36" s="659"/>
      <c r="D36" s="659"/>
      <c r="E36" s="660">
        <f t="shared" si="2"/>
        <v>0</v>
      </c>
    </row>
    <row r="37" spans="1:5" x14ac:dyDescent="0.2">
      <c r="A37" s="658" t="s">
        <v>621</v>
      </c>
      <c r="B37" s="659"/>
      <c r="C37" s="659"/>
      <c r="D37" s="659"/>
      <c r="E37" s="660">
        <f t="shared" si="2"/>
        <v>0</v>
      </c>
    </row>
    <row r="38" spans="1:5" ht="13.5" thickBot="1" x14ac:dyDescent="0.25">
      <c r="A38" s="661"/>
      <c r="B38" s="662"/>
      <c r="C38" s="662"/>
      <c r="D38" s="662"/>
      <c r="E38" s="660">
        <f t="shared" si="2"/>
        <v>0</v>
      </c>
    </row>
    <row r="39" spans="1:5" ht="13.5" thickBot="1" x14ac:dyDescent="0.25">
      <c r="A39" s="663" t="s">
        <v>622</v>
      </c>
      <c r="B39" s="664">
        <f>B32+SUM(B34:B38)</f>
        <v>0</v>
      </c>
      <c r="C39" s="664">
        <f>C32+SUM(C34:C38)</f>
        <v>0</v>
      </c>
      <c r="D39" s="664">
        <f>D32+SUM(D34:D38)</f>
        <v>0</v>
      </c>
      <c r="E39" s="665">
        <f>E32+SUM(E34:E38)</f>
        <v>0</v>
      </c>
    </row>
    <row r="40" spans="1:5" ht="13.5" thickBot="1" x14ac:dyDescent="0.25">
      <c r="A40" s="666"/>
      <c r="B40" s="666"/>
      <c r="C40" s="666"/>
      <c r="D40" s="666"/>
      <c r="E40" s="666"/>
    </row>
    <row r="41" spans="1:5" ht="13.5" thickBot="1" x14ac:dyDescent="0.25">
      <c r="A41" s="649" t="s">
        <v>623</v>
      </c>
      <c r="B41" s="650">
        <f>+B31</f>
        <v>2026</v>
      </c>
      <c r="C41" s="650">
        <f>+C31</f>
        <v>2027</v>
      </c>
      <c r="D41" s="650" t="str">
        <f>+D31</f>
        <v>2027 után</v>
      </c>
      <c r="E41" s="651" t="s">
        <v>615</v>
      </c>
    </row>
    <row r="42" spans="1:5" x14ac:dyDescent="0.2">
      <c r="A42" s="652" t="s">
        <v>624</v>
      </c>
      <c r="B42" s="653"/>
      <c r="C42" s="653"/>
      <c r="D42" s="653"/>
      <c r="E42" s="654">
        <f t="shared" ref="E42:E48" si="3">SUM(B42:D42)</f>
        <v>0</v>
      </c>
    </row>
    <row r="43" spans="1:5" x14ac:dyDescent="0.2">
      <c r="A43" s="667" t="s">
        <v>626</v>
      </c>
      <c r="B43" s="659"/>
      <c r="C43" s="659"/>
      <c r="D43" s="659"/>
      <c r="E43" s="660">
        <f t="shared" si="3"/>
        <v>0</v>
      </c>
    </row>
    <row r="44" spans="1:5" x14ac:dyDescent="0.2">
      <c r="A44" s="658" t="s">
        <v>627</v>
      </c>
      <c r="B44" s="659"/>
      <c r="C44" s="659"/>
      <c r="D44" s="659"/>
      <c r="E44" s="660">
        <f t="shared" si="3"/>
        <v>0</v>
      </c>
    </row>
    <row r="45" spans="1:5" x14ac:dyDescent="0.2">
      <c r="A45" s="658" t="s">
        <v>628</v>
      </c>
      <c r="B45" s="659"/>
      <c r="C45" s="659"/>
      <c r="D45" s="659"/>
      <c r="E45" s="660">
        <f t="shared" si="3"/>
        <v>0</v>
      </c>
    </row>
    <row r="46" spans="1:5" x14ac:dyDescent="0.2">
      <c r="A46" s="668"/>
      <c r="B46" s="659"/>
      <c r="C46" s="659"/>
      <c r="D46" s="659"/>
      <c r="E46" s="660">
        <f t="shared" si="3"/>
        <v>0</v>
      </c>
    </row>
    <row r="47" spans="1:5" x14ac:dyDescent="0.2">
      <c r="A47" s="668"/>
      <c r="B47" s="659"/>
      <c r="C47" s="659"/>
      <c r="D47" s="659"/>
      <c r="E47" s="660">
        <f t="shared" si="3"/>
        <v>0</v>
      </c>
    </row>
    <row r="48" spans="1:5" ht="13.5" thickBot="1" x14ac:dyDescent="0.25">
      <c r="A48" s="661"/>
      <c r="B48" s="662"/>
      <c r="C48" s="662"/>
      <c r="D48" s="662"/>
      <c r="E48" s="660">
        <f t="shared" si="3"/>
        <v>0</v>
      </c>
    </row>
    <row r="49" spans="1:5" ht="13.5" thickBot="1" x14ac:dyDescent="0.25">
      <c r="A49" s="663" t="s">
        <v>36</v>
      </c>
      <c r="B49" s="664">
        <f>SUM(B42:B48)</f>
        <v>0</v>
      </c>
      <c r="C49" s="664">
        <f>SUM(C42:C48)</f>
        <v>0</v>
      </c>
      <c r="D49" s="664">
        <f>SUM(D42:D48)</f>
        <v>0</v>
      </c>
      <c r="E49" s="665">
        <f>SUM(E42:E48)</f>
        <v>0</v>
      </c>
    </row>
    <row r="50" spans="1:5" x14ac:dyDescent="0.2">
      <c r="A50" s="671"/>
      <c r="B50" s="672"/>
      <c r="C50" s="672"/>
      <c r="D50" s="672"/>
      <c r="E50" s="672"/>
    </row>
    <row r="51" spans="1:5" x14ac:dyDescent="0.2">
      <c r="A51" s="671"/>
      <c r="B51" s="672"/>
      <c r="C51" s="672"/>
      <c r="D51" s="672"/>
      <c r="E51" s="672"/>
    </row>
    <row r="52" spans="1:5" x14ac:dyDescent="0.2">
      <c r="A52" s="671"/>
      <c r="B52" s="672"/>
      <c r="C52" s="672"/>
      <c r="D52" s="672"/>
      <c r="E52" s="672"/>
    </row>
    <row r="53" spans="1:5" x14ac:dyDescent="0.2">
      <c r="A53" s="671"/>
      <c r="B53" s="672"/>
      <c r="C53" s="672"/>
      <c r="D53" s="672"/>
      <c r="E53" s="672"/>
    </row>
    <row r="54" spans="1:5" ht="15.75" x14ac:dyDescent="0.2">
      <c r="A54" s="1079"/>
      <c r="B54" s="1079"/>
      <c r="C54" s="1079"/>
      <c r="D54" s="1079"/>
      <c r="E54" s="1079"/>
    </row>
    <row r="55" spans="1:5" ht="13.5" thickBot="1" x14ac:dyDescent="0.25"/>
    <row r="56" spans="1:5" ht="13.5" thickBot="1" x14ac:dyDescent="0.25">
      <c r="A56" s="1080" t="s">
        <v>629</v>
      </c>
      <c r="B56" s="1081"/>
      <c r="C56" s="1082"/>
      <c r="D56" s="1083" t="s">
        <v>630</v>
      </c>
      <c r="E56" s="1084"/>
    </row>
    <row r="57" spans="1:5" x14ac:dyDescent="0.2">
      <c r="A57" s="1062"/>
      <c r="B57" s="1063"/>
      <c r="C57" s="1064"/>
      <c r="D57" s="1065"/>
      <c r="E57" s="1066"/>
    </row>
    <row r="58" spans="1:5" ht="13.5" thickBot="1" x14ac:dyDescent="0.25">
      <c r="A58" s="1067"/>
      <c r="B58" s="1068"/>
      <c r="C58" s="1069"/>
      <c r="D58" s="1070"/>
      <c r="E58" s="1071"/>
    </row>
    <row r="59" spans="1:5" ht="13.5" thickBot="1" x14ac:dyDescent="0.25">
      <c r="A59" s="1072" t="s">
        <v>36</v>
      </c>
      <c r="B59" s="1073"/>
      <c r="C59" s="1074"/>
      <c r="D59" s="1075">
        <f>SUM(D57:E58)</f>
        <v>0</v>
      </c>
      <c r="E59" s="1076"/>
    </row>
  </sheetData>
  <sheetProtection selectLockedCells="1" selectUnlockedCells="1"/>
  <mergeCells count="12">
    <mergeCell ref="D5:E5"/>
    <mergeCell ref="B27:E27"/>
    <mergeCell ref="D30:E30"/>
    <mergeCell ref="A54:E54"/>
    <mergeCell ref="A56:C56"/>
    <mergeCell ref="D56:E56"/>
    <mergeCell ref="A57:C57"/>
    <mergeCell ref="D57:E57"/>
    <mergeCell ref="A58:C58"/>
    <mergeCell ref="D58:E58"/>
    <mergeCell ref="A59:C59"/>
    <mergeCell ref="D59:E59"/>
  </mergeCells>
  <conditionalFormatting sqref="E7:E13 B14:E14 E17:E23 B24:E24 E32:E38 B39:E39 E42:E48 B49:E53 D59:E59">
    <cfRule type="cellIs" dxfId="0" priority="1" stopIfTrue="1" operator="equal">
      <formula>0</formula>
    </cfRule>
  </conditionalFormatting>
  <pageMargins left="0.7" right="0.7" top="0.75" bottom="0.75" header="0.51180555555555551" footer="0.51180555555555551"/>
  <pageSetup paperSize="9" scale="87" firstPageNumber="0" orientation="portrait" horizontalDpi="300" verticalDpi="300" r:id="rId1"/>
  <headerFooter alignWithMargins="0">
    <oddHeader>&amp;R&amp;"Times New Roman CE,Félkövér"12. melléklet a ……/2026. (….) önkormányzati rendelethez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Munka4">
    <tabColor rgb="FF92D050"/>
  </sheetPr>
  <dimension ref="A1:E159"/>
  <sheetViews>
    <sheetView view="pageLayout" topLeftCell="A7" zoomScaleNormal="90" zoomScaleSheetLayoutView="100" workbookViewId="0">
      <selection activeCell="E5" sqref="E5"/>
    </sheetView>
  </sheetViews>
  <sheetFormatPr defaultRowHeight="12.75" x14ac:dyDescent="0.2"/>
  <cols>
    <col min="1" max="1" width="11.33203125" style="130" customWidth="1"/>
    <col min="2" max="2" width="71.6640625" style="127" customWidth="1"/>
    <col min="3" max="3" width="18.33203125" style="132" customWidth="1"/>
    <col min="4" max="4" width="15" style="127" customWidth="1"/>
    <col min="5" max="5" width="17.83203125" style="127" customWidth="1"/>
    <col min="6" max="16384" width="9.33203125" style="127"/>
  </cols>
  <sheetData>
    <row r="1" spans="1:3" s="80" customFormat="1" ht="16.5" customHeight="1" thickBot="1" x14ac:dyDescent="0.25">
      <c r="A1" s="78"/>
      <c r="B1" s="79"/>
      <c r="C1" s="125"/>
    </row>
    <row r="2" spans="1:3" s="83" customFormat="1" ht="21" customHeight="1" x14ac:dyDescent="0.2">
      <c r="A2" s="1085" t="s">
        <v>43</v>
      </c>
      <c r="B2" s="81" t="s">
        <v>416</v>
      </c>
      <c r="C2" s="82"/>
    </row>
    <row r="3" spans="1:3" s="83" customFormat="1" ht="16.5" thickBot="1" x14ac:dyDescent="0.25">
      <c r="A3" s="1086"/>
      <c r="B3" s="84" t="s">
        <v>291</v>
      </c>
      <c r="C3" s="85"/>
    </row>
    <row r="4" spans="1:3" s="87" customFormat="1" ht="15.95" customHeight="1" thickBot="1" x14ac:dyDescent="0.25">
      <c r="A4" s="86"/>
      <c r="B4" s="86"/>
      <c r="C4" s="126"/>
    </row>
    <row r="5" spans="1:3" ht="39.950000000000003" customHeight="1" thickBot="1" x14ac:dyDescent="0.25">
      <c r="A5" s="88" t="s">
        <v>120</v>
      </c>
      <c r="B5" s="89" t="s">
        <v>410</v>
      </c>
      <c r="C5" s="972" t="s">
        <v>584</v>
      </c>
    </row>
    <row r="6" spans="1:3" s="92" customFormat="1" ht="12.95" customHeight="1" thickBot="1" x14ac:dyDescent="0.25">
      <c r="A6" s="90"/>
      <c r="B6" s="91" t="s">
        <v>371</v>
      </c>
      <c r="C6" s="21" t="s">
        <v>372</v>
      </c>
    </row>
    <row r="7" spans="1:3" s="92" customFormat="1" ht="15.95" customHeight="1" thickBot="1" x14ac:dyDescent="0.25">
      <c r="A7" s="93"/>
      <c r="B7" s="94" t="s">
        <v>38</v>
      </c>
      <c r="C7" s="95"/>
    </row>
    <row r="8" spans="1:3" s="92" customFormat="1" ht="12" customHeight="1" thickBot="1" x14ac:dyDescent="0.25">
      <c r="A8" s="22" t="s">
        <v>4</v>
      </c>
      <c r="B8" s="23" t="s">
        <v>143</v>
      </c>
      <c r="C8" s="24">
        <f>+C9+C10+C11+C12+C13+C14</f>
        <v>1238436016</v>
      </c>
    </row>
    <row r="9" spans="1:3" s="96" customFormat="1" ht="12" customHeight="1" x14ac:dyDescent="0.2">
      <c r="A9" s="62" t="s">
        <v>60</v>
      </c>
      <c r="B9" s="25" t="s">
        <v>144</v>
      </c>
      <c r="C9" s="467">
        <v>362257530</v>
      </c>
    </row>
    <row r="10" spans="1:3" s="96" customFormat="1" ht="12" customHeight="1" x14ac:dyDescent="0.2">
      <c r="A10" s="52" t="s">
        <v>61</v>
      </c>
      <c r="B10" s="27" t="s">
        <v>145</v>
      </c>
      <c r="C10" s="470">
        <v>508904688</v>
      </c>
    </row>
    <row r="11" spans="1:3" s="96" customFormat="1" ht="12" customHeight="1" x14ac:dyDescent="0.2">
      <c r="A11" s="52" t="s">
        <v>62</v>
      </c>
      <c r="B11" s="27" t="s">
        <v>400</v>
      </c>
      <c r="C11" s="405">
        <v>344603826</v>
      </c>
    </row>
    <row r="12" spans="1:3" s="96" customFormat="1" ht="12" customHeight="1" x14ac:dyDescent="0.2">
      <c r="A12" s="52" t="s">
        <v>63</v>
      </c>
      <c r="B12" s="27" t="s">
        <v>146</v>
      </c>
      <c r="C12" s="405">
        <v>22669972</v>
      </c>
    </row>
    <row r="13" spans="1:3" s="96" customFormat="1" ht="12" customHeight="1" x14ac:dyDescent="0.2">
      <c r="A13" s="52" t="s">
        <v>81</v>
      </c>
      <c r="B13" s="27" t="s">
        <v>375</v>
      </c>
      <c r="C13" s="31"/>
    </row>
    <row r="14" spans="1:3" s="96" customFormat="1" ht="12" customHeight="1" thickBot="1" x14ac:dyDescent="0.25">
      <c r="A14" s="59" t="s">
        <v>64</v>
      </c>
      <c r="B14" s="40" t="s">
        <v>318</v>
      </c>
      <c r="C14" s="128"/>
    </row>
    <row r="15" spans="1:3" s="96" customFormat="1" ht="12" customHeight="1" thickBot="1" x14ac:dyDescent="0.25">
      <c r="A15" s="22" t="s">
        <v>5</v>
      </c>
      <c r="B15" s="33" t="s">
        <v>147</v>
      </c>
      <c r="C15" s="24">
        <f>+C16+C17+C18+C19+C20</f>
        <v>48145000</v>
      </c>
    </row>
    <row r="16" spans="1:3" s="96" customFormat="1" ht="12" customHeight="1" x14ac:dyDescent="0.2">
      <c r="A16" s="62" t="s">
        <v>66</v>
      </c>
      <c r="B16" s="25" t="s">
        <v>148</v>
      </c>
      <c r="C16" s="34"/>
    </row>
    <row r="17" spans="1:3" s="96" customFormat="1" ht="12" customHeight="1" x14ac:dyDescent="0.2">
      <c r="A17" s="52" t="s">
        <v>67</v>
      </c>
      <c r="B17" s="27" t="s">
        <v>149</v>
      </c>
      <c r="C17" s="29"/>
    </row>
    <row r="18" spans="1:3" s="96" customFormat="1" ht="12" customHeight="1" x14ac:dyDescent="0.2">
      <c r="A18" s="52" t="s">
        <v>68</v>
      </c>
      <c r="B18" s="27" t="s">
        <v>530</v>
      </c>
      <c r="C18" s="29"/>
    </row>
    <row r="19" spans="1:3" s="96" customFormat="1" ht="12" customHeight="1" x14ac:dyDescent="0.2">
      <c r="A19" s="52" t="s">
        <v>69</v>
      </c>
      <c r="B19" s="27" t="s">
        <v>311</v>
      </c>
      <c r="C19" s="29"/>
    </row>
    <row r="20" spans="1:3" s="96" customFormat="1" ht="12" customHeight="1" x14ac:dyDescent="0.2">
      <c r="A20" s="52" t="s">
        <v>70</v>
      </c>
      <c r="B20" s="27" t="s">
        <v>150</v>
      </c>
      <c r="C20" s="28">
        <v>48145000</v>
      </c>
    </row>
    <row r="21" spans="1:3" s="96" customFormat="1" ht="12" customHeight="1" thickBot="1" x14ac:dyDescent="0.25">
      <c r="A21" s="59" t="s">
        <v>76</v>
      </c>
      <c r="B21" s="40" t="s">
        <v>151</v>
      </c>
      <c r="C21" s="38"/>
    </row>
    <row r="22" spans="1:3" s="96" customFormat="1" ht="12" customHeight="1" thickBot="1" x14ac:dyDescent="0.25">
      <c r="A22" s="22" t="s">
        <v>6</v>
      </c>
      <c r="B22" s="23" t="s">
        <v>152</v>
      </c>
      <c r="C22" s="97"/>
    </row>
    <row r="23" spans="1:3" s="96" customFormat="1" ht="12" customHeight="1" x14ac:dyDescent="0.2">
      <c r="A23" s="62" t="s">
        <v>49</v>
      </c>
      <c r="B23" s="25" t="s">
        <v>153</v>
      </c>
      <c r="C23" s="42"/>
    </row>
    <row r="24" spans="1:3" s="96" customFormat="1" ht="12" customHeight="1" x14ac:dyDescent="0.2">
      <c r="A24" s="52" t="s">
        <v>50</v>
      </c>
      <c r="B24" s="27" t="s">
        <v>154</v>
      </c>
      <c r="C24" s="29"/>
    </row>
    <row r="25" spans="1:3" s="96" customFormat="1" ht="12" customHeight="1" x14ac:dyDescent="0.2">
      <c r="A25" s="52" t="s">
        <v>51</v>
      </c>
      <c r="B25" s="27" t="s">
        <v>312</v>
      </c>
      <c r="C25" s="29"/>
    </row>
    <row r="26" spans="1:3" s="96" customFormat="1" ht="12" customHeight="1" x14ac:dyDescent="0.2">
      <c r="A26" s="52" t="s">
        <v>52</v>
      </c>
      <c r="B26" s="27" t="s">
        <v>313</v>
      </c>
      <c r="C26" s="29"/>
    </row>
    <row r="27" spans="1:3" s="96" customFormat="1" ht="12" customHeight="1" x14ac:dyDescent="0.2">
      <c r="A27" s="52" t="s">
        <v>93</v>
      </c>
      <c r="B27" s="27" t="s">
        <v>155</v>
      </c>
      <c r="C27" s="28"/>
    </row>
    <row r="28" spans="1:3" s="96" customFormat="1" ht="12" customHeight="1" thickBot="1" x14ac:dyDescent="0.25">
      <c r="A28" s="59" t="s">
        <v>94</v>
      </c>
      <c r="B28" s="40" t="s">
        <v>156</v>
      </c>
      <c r="C28" s="38"/>
    </row>
    <row r="29" spans="1:3" s="96" customFormat="1" ht="12" customHeight="1" thickBot="1" x14ac:dyDescent="0.25">
      <c r="A29" s="22" t="s">
        <v>95</v>
      </c>
      <c r="B29" s="23" t="s">
        <v>409</v>
      </c>
      <c r="C29" s="41">
        <f>SUM(C30:C36)</f>
        <v>1000170000</v>
      </c>
    </row>
    <row r="30" spans="1:3" s="96" customFormat="1" ht="12" customHeight="1" x14ac:dyDescent="0.2">
      <c r="A30" s="62" t="s">
        <v>157</v>
      </c>
      <c r="B30" s="25" t="s">
        <v>405</v>
      </c>
      <c r="C30" s="26">
        <v>50000000</v>
      </c>
    </row>
    <row r="31" spans="1:3" s="96" customFormat="1" ht="12" customHeight="1" x14ac:dyDescent="0.2">
      <c r="A31" s="52" t="s">
        <v>158</v>
      </c>
      <c r="B31" s="27" t="s">
        <v>417</v>
      </c>
      <c r="C31" s="29">
        <v>43000000</v>
      </c>
    </row>
    <row r="32" spans="1:3" s="96" customFormat="1" ht="12" customHeight="1" x14ac:dyDescent="0.2">
      <c r="A32" s="52" t="s">
        <v>159</v>
      </c>
      <c r="B32" s="27" t="s">
        <v>406</v>
      </c>
      <c r="C32" s="29">
        <v>900000000</v>
      </c>
    </row>
    <row r="33" spans="1:3" s="96" customFormat="1" ht="12" customHeight="1" x14ac:dyDescent="0.2">
      <c r="A33" s="52" t="s">
        <v>160</v>
      </c>
      <c r="B33" s="27" t="s">
        <v>407</v>
      </c>
      <c r="C33" s="29">
        <v>1000000</v>
      </c>
    </row>
    <row r="34" spans="1:3" s="96" customFormat="1" ht="12" customHeight="1" x14ac:dyDescent="0.2">
      <c r="A34" s="52" t="s">
        <v>402</v>
      </c>
      <c r="B34" s="27" t="s">
        <v>161</v>
      </c>
      <c r="C34" s="29"/>
    </row>
    <row r="35" spans="1:3" s="96" customFormat="1" ht="12" customHeight="1" x14ac:dyDescent="0.2">
      <c r="A35" s="52" t="s">
        <v>403</v>
      </c>
      <c r="B35" s="27" t="s">
        <v>162</v>
      </c>
      <c r="C35" s="29">
        <v>50000</v>
      </c>
    </row>
    <row r="36" spans="1:3" s="96" customFormat="1" ht="12" customHeight="1" thickBot="1" x14ac:dyDescent="0.25">
      <c r="A36" s="59" t="s">
        <v>404</v>
      </c>
      <c r="B36" s="43" t="s">
        <v>163</v>
      </c>
      <c r="C36" s="37">
        <v>6120000</v>
      </c>
    </row>
    <row r="37" spans="1:3" s="96" customFormat="1" ht="12" customHeight="1" thickBot="1" x14ac:dyDescent="0.25">
      <c r="A37" s="22" t="s">
        <v>8</v>
      </c>
      <c r="B37" s="23" t="s">
        <v>319</v>
      </c>
      <c r="C37" s="24">
        <f>SUM(C38:C48)</f>
        <v>221025000</v>
      </c>
    </row>
    <row r="38" spans="1:3" s="96" customFormat="1" ht="12" customHeight="1" x14ac:dyDescent="0.2">
      <c r="A38" s="62" t="s">
        <v>53</v>
      </c>
      <c r="B38" s="25" t="s">
        <v>166</v>
      </c>
      <c r="C38" s="42"/>
    </row>
    <row r="39" spans="1:3" s="96" customFormat="1" ht="12" customHeight="1" x14ac:dyDescent="0.2">
      <c r="A39" s="52" t="s">
        <v>54</v>
      </c>
      <c r="B39" s="27" t="s">
        <v>167</v>
      </c>
      <c r="C39" s="28">
        <v>66990000</v>
      </c>
    </row>
    <row r="40" spans="1:3" s="96" customFormat="1" ht="12" customHeight="1" x14ac:dyDescent="0.2">
      <c r="A40" s="52" t="s">
        <v>55</v>
      </c>
      <c r="B40" s="27" t="s">
        <v>168</v>
      </c>
      <c r="C40" s="28">
        <v>27128000</v>
      </c>
    </row>
    <row r="41" spans="1:3" s="96" customFormat="1" ht="12" customHeight="1" x14ac:dyDescent="0.2">
      <c r="A41" s="52" t="s">
        <v>97</v>
      </c>
      <c r="B41" s="27" t="s">
        <v>169</v>
      </c>
      <c r="C41" s="28">
        <v>44000000</v>
      </c>
    </row>
    <row r="42" spans="1:3" s="96" customFormat="1" ht="12" customHeight="1" x14ac:dyDescent="0.2">
      <c r="A42" s="52" t="s">
        <v>98</v>
      </c>
      <c r="B42" s="27" t="s">
        <v>170</v>
      </c>
      <c r="C42" s="28">
        <v>44000000</v>
      </c>
    </row>
    <row r="43" spans="1:3" s="96" customFormat="1" ht="12" customHeight="1" x14ac:dyDescent="0.2">
      <c r="A43" s="52" t="s">
        <v>99</v>
      </c>
      <c r="B43" s="27" t="s">
        <v>171</v>
      </c>
      <c r="C43" s="28">
        <v>24407000</v>
      </c>
    </row>
    <row r="44" spans="1:3" s="96" customFormat="1" ht="12" customHeight="1" x14ac:dyDescent="0.2">
      <c r="A44" s="52" t="s">
        <v>100</v>
      </c>
      <c r="B44" s="27" t="s">
        <v>172</v>
      </c>
      <c r="C44" s="76"/>
    </row>
    <row r="45" spans="1:3" s="96" customFormat="1" ht="12" customHeight="1" x14ac:dyDescent="0.2">
      <c r="A45" s="52" t="s">
        <v>101</v>
      </c>
      <c r="B45" s="27" t="s">
        <v>408</v>
      </c>
      <c r="C45" s="114"/>
    </row>
    <row r="46" spans="1:3" s="96" customFormat="1" ht="12" customHeight="1" x14ac:dyDescent="0.2">
      <c r="A46" s="52" t="s">
        <v>164</v>
      </c>
      <c r="B46" s="27" t="s">
        <v>174</v>
      </c>
      <c r="C46" s="133"/>
    </row>
    <row r="47" spans="1:3" s="96" customFormat="1" ht="12" customHeight="1" x14ac:dyDescent="0.2">
      <c r="A47" s="59" t="s">
        <v>165</v>
      </c>
      <c r="B47" s="40" t="s">
        <v>321</v>
      </c>
      <c r="C47" s="133"/>
    </row>
    <row r="48" spans="1:3" s="96" customFormat="1" ht="12" customHeight="1" thickBot="1" x14ac:dyDescent="0.25">
      <c r="A48" s="59" t="s">
        <v>320</v>
      </c>
      <c r="B48" s="40" t="s">
        <v>175</v>
      </c>
      <c r="C48" s="45">
        <v>14500000</v>
      </c>
    </row>
    <row r="49" spans="1:3" s="96" customFormat="1" ht="12" customHeight="1" thickBot="1" x14ac:dyDescent="0.25">
      <c r="A49" s="22" t="s">
        <v>9</v>
      </c>
      <c r="B49" s="23" t="s">
        <v>176</v>
      </c>
      <c r="C49" s="24">
        <f>SUM(C50:C54)</f>
        <v>0</v>
      </c>
    </row>
    <row r="50" spans="1:3" s="96" customFormat="1" ht="12" customHeight="1" x14ac:dyDescent="0.2">
      <c r="A50" s="62" t="s">
        <v>56</v>
      </c>
      <c r="B50" s="25" t="s">
        <v>180</v>
      </c>
      <c r="C50" s="34"/>
    </row>
    <row r="51" spans="1:3" s="96" customFormat="1" ht="12" customHeight="1" x14ac:dyDescent="0.2">
      <c r="A51" s="52" t="s">
        <v>57</v>
      </c>
      <c r="B51" s="27" t="s">
        <v>181</v>
      </c>
      <c r="C51" s="29"/>
    </row>
    <row r="52" spans="1:3" s="96" customFormat="1" ht="12" customHeight="1" x14ac:dyDescent="0.2">
      <c r="A52" s="52" t="s">
        <v>177</v>
      </c>
      <c r="B52" s="27" t="s">
        <v>182</v>
      </c>
      <c r="C52" s="29"/>
    </row>
    <row r="53" spans="1:3" s="96" customFormat="1" ht="12" customHeight="1" x14ac:dyDescent="0.2">
      <c r="A53" s="52" t="s">
        <v>178</v>
      </c>
      <c r="B53" s="27" t="s">
        <v>183</v>
      </c>
      <c r="C53" s="29"/>
    </row>
    <row r="54" spans="1:3" s="96" customFormat="1" ht="12" customHeight="1" thickBot="1" x14ac:dyDescent="0.25">
      <c r="A54" s="59" t="s">
        <v>179</v>
      </c>
      <c r="B54" s="40" t="s">
        <v>184</v>
      </c>
      <c r="C54" s="38"/>
    </row>
    <row r="55" spans="1:3" s="96" customFormat="1" ht="12" customHeight="1" thickBot="1" x14ac:dyDescent="0.25">
      <c r="A55" s="22" t="s">
        <v>102</v>
      </c>
      <c r="B55" s="23" t="s">
        <v>185</v>
      </c>
      <c r="C55" s="97"/>
    </row>
    <row r="56" spans="1:3" s="96" customFormat="1" ht="12" customHeight="1" x14ac:dyDescent="0.2">
      <c r="A56" s="62" t="s">
        <v>58</v>
      </c>
      <c r="B56" s="25" t="s">
        <v>186</v>
      </c>
      <c r="C56" s="34"/>
    </row>
    <row r="57" spans="1:3" s="96" customFormat="1" ht="12" customHeight="1" x14ac:dyDescent="0.2">
      <c r="A57" s="52" t="s">
        <v>59</v>
      </c>
      <c r="B57" s="27" t="s">
        <v>314</v>
      </c>
      <c r="C57" s="29"/>
    </row>
    <row r="58" spans="1:3" s="96" customFormat="1" ht="12" customHeight="1" x14ac:dyDescent="0.2">
      <c r="A58" s="52" t="s">
        <v>189</v>
      </c>
      <c r="B58" s="27" t="s">
        <v>187</v>
      </c>
      <c r="C58" s="29"/>
    </row>
    <row r="59" spans="1:3" s="96" customFormat="1" ht="12" customHeight="1" thickBot="1" x14ac:dyDescent="0.25">
      <c r="A59" s="59" t="s">
        <v>190</v>
      </c>
      <c r="B59" s="40" t="s">
        <v>188</v>
      </c>
      <c r="C59" s="38"/>
    </row>
    <row r="60" spans="1:3" s="96" customFormat="1" ht="12" customHeight="1" thickBot="1" x14ac:dyDescent="0.25">
      <c r="A60" s="22" t="s">
        <v>11</v>
      </c>
      <c r="B60" s="33" t="s">
        <v>191</v>
      </c>
      <c r="C60" s="24">
        <f>SUM(C61:C63)</f>
        <v>0</v>
      </c>
    </row>
    <row r="61" spans="1:3" s="96" customFormat="1" ht="12" customHeight="1" x14ac:dyDescent="0.2">
      <c r="A61" s="62" t="s">
        <v>103</v>
      </c>
      <c r="B61" s="25" t="s">
        <v>193</v>
      </c>
      <c r="C61" s="34"/>
    </row>
    <row r="62" spans="1:3" s="96" customFormat="1" ht="12" customHeight="1" x14ac:dyDescent="0.2">
      <c r="A62" s="52" t="s">
        <v>104</v>
      </c>
      <c r="B62" s="27" t="s">
        <v>315</v>
      </c>
      <c r="C62" s="29"/>
    </row>
    <row r="63" spans="1:3" s="96" customFormat="1" ht="12" customHeight="1" x14ac:dyDescent="0.2">
      <c r="A63" s="52" t="s">
        <v>125</v>
      </c>
      <c r="B63" s="27" t="s">
        <v>194</v>
      </c>
      <c r="C63" s="29"/>
    </row>
    <row r="64" spans="1:3" s="96" customFormat="1" ht="12" customHeight="1" thickBot="1" x14ac:dyDescent="0.25">
      <c r="A64" s="59" t="s">
        <v>192</v>
      </c>
      <c r="B64" s="40" t="s">
        <v>195</v>
      </c>
      <c r="C64" s="38"/>
    </row>
    <row r="65" spans="1:3" s="96" customFormat="1" ht="12" customHeight="1" thickBot="1" x14ac:dyDescent="0.25">
      <c r="A65" s="22" t="s">
        <v>12</v>
      </c>
      <c r="B65" s="23" t="s">
        <v>196</v>
      </c>
      <c r="C65" s="41">
        <f>+C8+C15+C22+C29+C37+C49+C55+C60</f>
        <v>2507776016</v>
      </c>
    </row>
    <row r="66" spans="1:3" s="96" customFormat="1" ht="12" customHeight="1" thickBot="1" x14ac:dyDescent="0.2">
      <c r="A66" s="98" t="s">
        <v>287</v>
      </c>
      <c r="B66" s="33" t="s">
        <v>198</v>
      </c>
      <c r="C66" s="97"/>
    </row>
    <row r="67" spans="1:3" s="96" customFormat="1" ht="12" customHeight="1" x14ac:dyDescent="0.2">
      <c r="A67" s="62" t="s">
        <v>229</v>
      </c>
      <c r="B67" s="25" t="s">
        <v>199</v>
      </c>
      <c r="C67" s="34"/>
    </row>
    <row r="68" spans="1:3" s="96" customFormat="1" ht="12" customHeight="1" x14ac:dyDescent="0.2">
      <c r="A68" s="52" t="s">
        <v>238</v>
      </c>
      <c r="B68" s="27" t="s">
        <v>200</v>
      </c>
      <c r="C68" s="29"/>
    </row>
    <row r="69" spans="1:3" s="96" customFormat="1" ht="12" customHeight="1" thickBot="1" x14ac:dyDescent="0.25">
      <c r="A69" s="59" t="s">
        <v>239</v>
      </c>
      <c r="B69" s="99" t="s">
        <v>201</v>
      </c>
      <c r="C69" s="38"/>
    </row>
    <row r="70" spans="1:3" s="96" customFormat="1" ht="12" customHeight="1" thickBot="1" x14ac:dyDescent="0.2">
      <c r="A70" s="98" t="s">
        <v>202</v>
      </c>
      <c r="B70" s="33" t="s">
        <v>203</v>
      </c>
      <c r="C70" s="97"/>
    </row>
    <row r="71" spans="1:3" s="96" customFormat="1" ht="12" customHeight="1" x14ac:dyDescent="0.2">
      <c r="A71" s="62" t="s">
        <v>82</v>
      </c>
      <c r="B71" s="25" t="s">
        <v>204</v>
      </c>
      <c r="C71" s="34"/>
    </row>
    <row r="72" spans="1:3" s="96" customFormat="1" ht="12" customHeight="1" x14ac:dyDescent="0.2">
      <c r="A72" s="52" t="s">
        <v>83</v>
      </c>
      <c r="B72" s="27" t="s">
        <v>205</v>
      </c>
      <c r="C72" s="29"/>
    </row>
    <row r="73" spans="1:3" s="96" customFormat="1" ht="12" customHeight="1" x14ac:dyDescent="0.2">
      <c r="A73" s="52" t="s">
        <v>230</v>
      </c>
      <c r="B73" s="27" t="s">
        <v>206</v>
      </c>
      <c r="C73" s="29"/>
    </row>
    <row r="74" spans="1:3" s="96" customFormat="1" ht="12" customHeight="1" thickBot="1" x14ac:dyDescent="0.25">
      <c r="A74" s="59" t="s">
        <v>231</v>
      </c>
      <c r="B74" s="40" t="s">
        <v>207</v>
      </c>
      <c r="C74" s="38"/>
    </row>
    <row r="75" spans="1:3" s="96" customFormat="1" ht="12" customHeight="1" thickBot="1" x14ac:dyDescent="0.2">
      <c r="A75" s="98" t="s">
        <v>208</v>
      </c>
      <c r="B75" s="33" t="s">
        <v>209</v>
      </c>
      <c r="C75" s="24">
        <f>SUM(C76:C77)</f>
        <v>400000000</v>
      </c>
    </row>
    <row r="76" spans="1:3" s="96" customFormat="1" ht="12" customHeight="1" x14ac:dyDescent="0.2">
      <c r="A76" s="62" t="s">
        <v>232</v>
      </c>
      <c r="B76" s="25" t="s">
        <v>210</v>
      </c>
      <c r="C76" s="69">
        <v>400000000</v>
      </c>
    </row>
    <row r="77" spans="1:3" s="96" customFormat="1" ht="12" customHeight="1" thickBot="1" x14ac:dyDescent="0.25">
      <c r="A77" s="59" t="s">
        <v>233</v>
      </c>
      <c r="B77" s="40" t="s">
        <v>211</v>
      </c>
      <c r="C77" s="38"/>
    </row>
    <row r="78" spans="1:3" s="96" customFormat="1" ht="12" customHeight="1" thickBot="1" x14ac:dyDescent="0.2">
      <c r="A78" s="98" t="s">
        <v>212</v>
      </c>
      <c r="B78" s="33" t="s">
        <v>213</v>
      </c>
      <c r="C78" s="97"/>
    </row>
    <row r="79" spans="1:3" s="96" customFormat="1" ht="12" customHeight="1" x14ac:dyDescent="0.2">
      <c r="A79" s="62" t="s">
        <v>234</v>
      </c>
      <c r="B79" s="25" t="s">
        <v>214</v>
      </c>
      <c r="C79" s="34"/>
    </row>
    <row r="80" spans="1:3" s="96" customFormat="1" ht="12" customHeight="1" x14ac:dyDescent="0.2">
      <c r="A80" s="52" t="s">
        <v>235</v>
      </c>
      <c r="B80" s="27" t="s">
        <v>215</v>
      </c>
      <c r="C80" s="29"/>
    </row>
    <row r="81" spans="1:5" s="96" customFormat="1" ht="12" customHeight="1" thickBot="1" x14ac:dyDescent="0.25">
      <c r="A81" s="59" t="s">
        <v>236</v>
      </c>
      <c r="B81" s="40" t="s">
        <v>216</v>
      </c>
      <c r="C81" s="38"/>
    </row>
    <row r="82" spans="1:5" s="96" customFormat="1" ht="12" customHeight="1" thickBot="1" x14ac:dyDescent="0.2">
      <c r="A82" s="98" t="s">
        <v>217</v>
      </c>
      <c r="B82" s="33" t="s">
        <v>237</v>
      </c>
      <c r="C82" s="97"/>
    </row>
    <row r="83" spans="1:5" s="96" customFormat="1" ht="12" customHeight="1" x14ac:dyDescent="0.2">
      <c r="A83" s="100" t="s">
        <v>218</v>
      </c>
      <c r="B83" s="25" t="s">
        <v>219</v>
      </c>
      <c r="C83" s="34"/>
    </row>
    <row r="84" spans="1:5" s="96" customFormat="1" ht="12" customHeight="1" x14ac:dyDescent="0.2">
      <c r="A84" s="101" t="s">
        <v>220</v>
      </c>
      <c r="B84" s="27" t="s">
        <v>221</v>
      </c>
      <c r="C84" s="29"/>
    </row>
    <row r="85" spans="1:5" s="96" customFormat="1" ht="12" customHeight="1" x14ac:dyDescent="0.2">
      <c r="A85" s="101" t="s">
        <v>222</v>
      </c>
      <c r="B85" s="27" t="s">
        <v>223</v>
      </c>
      <c r="C85" s="29"/>
    </row>
    <row r="86" spans="1:5" s="96" customFormat="1" ht="12" customHeight="1" thickBot="1" x14ac:dyDescent="0.25">
      <c r="A86" s="102" t="s">
        <v>224</v>
      </c>
      <c r="B86" s="40" t="s">
        <v>225</v>
      </c>
      <c r="C86" s="38"/>
    </row>
    <row r="87" spans="1:5" s="96" customFormat="1" ht="12" customHeight="1" thickBot="1" x14ac:dyDescent="0.2">
      <c r="A87" s="98" t="s">
        <v>226</v>
      </c>
      <c r="B87" s="33" t="s">
        <v>360</v>
      </c>
      <c r="C87" s="46"/>
    </row>
    <row r="88" spans="1:5" s="96" customFormat="1" ht="12" customHeight="1" thickBot="1" x14ac:dyDescent="0.2">
      <c r="A88" s="98" t="s">
        <v>376</v>
      </c>
      <c r="B88" s="33" t="s">
        <v>227</v>
      </c>
      <c r="C88" s="46"/>
    </row>
    <row r="89" spans="1:5" s="96" customFormat="1" ht="12" customHeight="1" thickBot="1" x14ac:dyDescent="0.2">
      <c r="A89" s="98" t="s">
        <v>377</v>
      </c>
      <c r="B89" s="47" t="s">
        <v>363</v>
      </c>
      <c r="C89" s="41">
        <f>+C66+C70+C75+C78+C82+C88+C87</f>
        <v>400000000</v>
      </c>
    </row>
    <row r="90" spans="1:5" s="96" customFormat="1" ht="24.95" customHeight="1" thickBot="1" x14ac:dyDescent="0.25">
      <c r="A90" s="103" t="s">
        <v>378</v>
      </c>
      <c r="B90" s="104" t="s">
        <v>379</v>
      </c>
      <c r="C90" s="105">
        <f>+C65+C89</f>
        <v>2907776016</v>
      </c>
    </row>
    <row r="91" spans="1:5" s="96" customFormat="1" ht="24.95" customHeight="1" x14ac:dyDescent="0.2">
      <c r="A91" s="106"/>
      <c r="B91" s="107"/>
      <c r="C91" s="108"/>
    </row>
    <row r="92" spans="1:5" s="96" customFormat="1" ht="15" customHeight="1" thickBot="1" x14ac:dyDescent="0.25">
      <c r="A92" s="109"/>
      <c r="B92" s="110"/>
      <c r="C92" s="111"/>
    </row>
    <row r="93" spans="1:5" s="92" customFormat="1" ht="39.950000000000003" customHeight="1" thickBot="1" x14ac:dyDescent="0.25">
      <c r="A93" s="112"/>
      <c r="B93" s="113" t="s">
        <v>39</v>
      </c>
      <c r="C93" s="972" t="s">
        <v>584</v>
      </c>
    </row>
    <row r="94" spans="1:5" s="129" customFormat="1" ht="12" customHeight="1" thickBot="1" x14ac:dyDescent="0.25">
      <c r="A94" s="20" t="s">
        <v>4</v>
      </c>
      <c r="B94" s="49" t="s">
        <v>383</v>
      </c>
      <c r="C94" s="41">
        <f>C95+C96+C97+C98+C99</f>
        <v>1201822168</v>
      </c>
    </row>
    <row r="95" spans="1:5" ht="12" customHeight="1" x14ac:dyDescent="0.2">
      <c r="A95" s="50" t="s">
        <v>60</v>
      </c>
      <c r="B95" s="51" t="s">
        <v>34</v>
      </c>
      <c r="C95" s="26">
        <v>226994300</v>
      </c>
      <c r="D95" s="1001"/>
      <c r="E95" s="1001"/>
    </row>
    <row r="96" spans="1:5" ht="12" customHeight="1" x14ac:dyDescent="0.2">
      <c r="A96" s="52" t="s">
        <v>61</v>
      </c>
      <c r="B96" s="35" t="s">
        <v>105</v>
      </c>
      <c r="C96" s="29">
        <v>29569000</v>
      </c>
      <c r="D96" s="1001"/>
      <c r="E96" s="1001"/>
    </row>
    <row r="97" spans="1:5" ht="12" customHeight="1" x14ac:dyDescent="0.2">
      <c r="A97" s="52" t="s">
        <v>62</v>
      </c>
      <c r="B97" s="35" t="s">
        <v>80</v>
      </c>
      <c r="C97" s="36">
        <v>444818485</v>
      </c>
      <c r="D97" s="1002"/>
      <c r="E97" s="1001"/>
    </row>
    <row r="98" spans="1:5" ht="12" customHeight="1" x14ac:dyDescent="0.2">
      <c r="A98" s="52" t="s">
        <v>63</v>
      </c>
      <c r="B98" s="53" t="s">
        <v>106</v>
      </c>
      <c r="C98" s="28">
        <v>10000000</v>
      </c>
    </row>
    <row r="99" spans="1:5" ht="12" customHeight="1" x14ac:dyDescent="0.2">
      <c r="A99" s="52" t="s">
        <v>71</v>
      </c>
      <c r="B99" s="54" t="s">
        <v>107</v>
      </c>
      <c r="C99" s="44">
        <f>SUM(C100:C111)</f>
        <v>490440383</v>
      </c>
    </row>
    <row r="100" spans="1:5" ht="12" customHeight="1" x14ac:dyDescent="0.2">
      <c r="A100" s="52" t="s">
        <v>64</v>
      </c>
      <c r="B100" s="35" t="s">
        <v>380</v>
      </c>
      <c r="C100" s="28"/>
    </row>
    <row r="101" spans="1:5" ht="12" customHeight="1" x14ac:dyDescent="0.2">
      <c r="A101" s="52" t="s">
        <v>65</v>
      </c>
      <c r="B101" s="56" t="s">
        <v>326</v>
      </c>
      <c r="C101" s="724">
        <v>204308801</v>
      </c>
    </row>
    <row r="102" spans="1:5" ht="12" customHeight="1" x14ac:dyDescent="0.2">
      <c r="A102" s="52" t="s">
        <v>72</v>
      </c>
      <c r="B102" s="56" t="s">
        <v>325</v>
      </c>
      <c r="C102" s="29"/>
    </row>
    <row r="103" spans="1:5" ht="12" customHeight="1" x14ac:dyDescent="0.2">
      <c r="A103" s="52" t="s">
        <v>73</v>
      </c>
      <c r="B103" s="56" t="s">
        <v>243</v>
      </c>
      <c r="C103" s="29"/>
    </row>
    <row r="104" spans="1:5" ht="12" customHeight="1" x14ac:dyDescent="0.2">
      <c r="A104" s="52" t="s">
        <v>74</v>
      </c>
      <c r="B104" s="57" t="s">
        <v>244</v>
      </c>
      <c r="C104" s="28"/>
    </row>
    <row r="105" spans="1:5" ht="12" customHeight="1" x14ac:dyDescent="0.2">
      <c r="A105" s="52" t="s">
        <v>75</v>
      </c>
      <c r="B105" s="57" t="s">
        <v>245</v>
      </c>
      <c r="C105" s="29"/>
    </row>
    <row r="106" spans="1:5" ht="12" customHeight="1" x14ac:dyDescent="0.2">
      <c r="A106" s="52" t="s">
        <v>77</v>
      </c>
      <c r="B106" s="56" t="s">
        <v>246</v>
      </c>
      <c r="C106" s="44">
        <v>50675514</v>
      </c>
    </row>
    <row r="107" spans="1:5" ht="12" customHeight="1" x14ac:dyDescent="0.2">
      <c r="A107" s="52" t="s">
        <v>108</v>
      </c>
      <c r="B107" s="56" t="s">
        <v>247</v>
      </c>
      <c r="C107" s="29"/>
    </row>
    <row r="108" spans="1:5" ht="12" customHeight="1" x14ac:dyDescent="0.2">
      <c r="A108" s="52" t="s">
        <v>241</v>
      </c>
      <c r="B108" s="57" t="s">
        <v>248</v>
      </c>
      <c r="C108" s="29"/>
    </row>
    <row r="109" spans="1:5" ht="12" customHeight="1" x14ac:dyDescent="0.2">
      <c r="A109" s="58" t="s">
        <v>242</v>
      </c>
      <c r="B109" s="55" t="s">
        <v>249</v>
      </c>
      <c r="C109" s="29"/>
    </row>
    <row r="110" spans="1:5" ht="12" customHeight="1" x14ac:dyDescent="0.2">
      <c r="A110" s="52" t="s">
        <v>323</v>
      </c>
      <c r="B110" s="55" t="s">
        <v>250</v>
      </c>
      <c r="C110" s="29"/>
    </row>
    <row r="111" spans="1:5" ht="12" customHeight="1" x14ac:dyDescent="0.2">
      <c r="A111" s="52" t="s">
        <v>324</v>
      </c>
      <c r="B111" s="57" t="s">
        <v>251</v>
      </c>
      <c r="C111" s="490">
        <v>235456068</v>
      </c>
    </row>
    <row r="112" spans="1:5" ht="12" customHeight="1" x14ac:dyDescent="0.2">
      <c r="A112" s="52" t="s">
        <v>328</v>
      </c>
      <c r="B112" s="53" t="s">
        <v>35</v>
      </c>
      <c r="C112" s="60">
        <f>C113+C114</f>
        <v>88000000</v>
      </c>
    </row>
    <row r="113" spans="1:3" ht="12" customHeight="1" x14ac:dyDescent="0.2">
      <c r="A113" s="59" t="s">
        <v>329</v>
      </c>
      <c r="B113" s="35" t="s">
        <v>381</v>
      </c>
      <c r="C113" s="29">
        <v>10000000</v>
      </c>
    </row>
    <row r="114" spans="1:3" ht="12" customHeight="1" thickBot="1" x14ac:dyDescent="0.25">
      <c r="A114" s="61" t="s">
        <v>330</v>
      </c>
      <c r="B114" s="115" t="s">
        <v>382</v>
      </c>
      <c r="C114" s="38">
        <v>78000000</v>
      </c>
    </row>
    <row r="115" spans="1:3" ht="12" customHeight="1" thickBot="1" x14ac:dyDescent="0.25">
      <c r="A115" s="22" t="s">
        <v>5</v>
      </c>
      <c r="B115" s="116" t="s">
        <v>252</v>
      </c>
      <c r="C115" s="24">
        <f>+C116+C118+C120</f>
        <v>182800000</v>
      </c>
    </row>
    <row r="116" spans="1:3" ht="12" customHeight="1" x14ac:dyDescent="0.2">
      <c r="A116" s="62" t="s">
        <v>66</v>
      </c>
      <c r="B116" s="35" t="s">
        <v>124</v>
      </c>
      <c r="C116" s="34">
        <v>104300000</v>
      </c>
    </row>
    <row r="117" spans="1:3" ht="12" customHeight="1" x14ac:dyDescent="0.2">
      <c r="A117" s="62" t="s">
        <v>67</v>
      </c>
      <c r="B117" s="63" t="s">
        <v>256</v>
      </c>
      <c r="C117" s="29"/>
    </row>
    <row r="118" spans="1:3" ht="12" customHeight="1" x14ac:dyDescent="0.2">
      <c r="A118" s="62" t="s">
        <v>68</v>
      </c>
      <c r="B118" s="63" t="s">
        <v>109</v>
      </c>
      <c r="C118" s="29">
        <v>73000000</v>
      </c>
    </row>
    <row r="119" spans="1:3" ht="12" customHeight="1" x14ac:dyDescent="0.2">
      <c r="A119" s="62" t="s">
        <v>69</v>
      </c>
      <c r="B119" s="63" t="s">
        <v>257</v>
      </c>
      <c r="C119" s="29"/>
    </row>
    <row r="120" spans="1:3" ht="12" customHeight="1" x14ac:dyDescent="0.2">
      <c r="A120" s="62" t="s">
        <v>70</v>
      </c>
      <c r="B120" s="32" t="s">
        <v>126</v>
      </c>
      <c r="C120" s="29">
        <v>5500000</v>
      </c>
    </row>
    <row r="121" spans="1:3" ht="12" customHeight="1" x14ac:dyDescent="0.2">
      <c r="A121" s="62" t="s">
        <v>76</v>
      </c>
      <c r="B121" s="30" t="s">
        <v>316</v>
      </c>
      <c r="C121" s="29"/>
    </row>
    <row r="122" spans="1:3" ht="12" customHeight="1" x14ac:dyDescent="0.2">
      <c r="A122" s="62" t="s">
        <v>78</v>
      </c>
      <c r="B122" s="64" t="s">
        <v>262</v>
      </c>
      <c r="C122" s="29"/>
    </row>
    <row r="123" spans="1:3" ht="12" customHeight="1" x14ac:dyDescent="0.2">
      <c r="A123" s="62" t="s">
        <v>110</v>
      </c>
      <c r="B123" s="57" t="s">
        <v>245</v>
      </c>
      <c r="C123" s="29"/>
    </row>
    <row r="124" spans="1:3" ht="12" customHeight="1" x14ac:dyDescent="0.2">
      <c r="A124" s="62" t="s">
        <v>111</v>
      </c>
      <c r="B124" s="57" t="s">
        <v>261</v>
      </c>
      <c r="C124" s="29"/>
    </row>
    <row r="125" spans="1:3" ht="12" customHeight="1" x14ac:dyDescent="0.2">
      <c r="A125" s="62" t="s">
        <v>112</v>
      </c>
      <c r="B125" s="57" t="s">
        <v>260</v>
      </c>
      <c r="C125" s="29"/>
    </row>
    <row r="126" spans="1:3" ht="12" customHeight="1" x14ac:dyDescent="0.2">
      <c r="A126" s="62" t="s">
        <v>253</v>
      </c>
      <c r="B126" s="57" t="s">
        <v>248</v>
      </c>
      <c r="C126" s="29"/>
    </row>
    <row r="127" spans="1:3" ht="12" customHeight="1" x14ac:dyDescent="0.2">
      <c r="A127" s="62" t="s">
        <v>254</v>
      </c>
      <c r="B127" s="57" t="s">
        <v>259</v>
      </c>
      <c r="C127" s="29">
        <v>5500000</v>
      </c>
    </row>
    <row r="128" spans="1:3" ht="12" customHeight="1" thickBot="1" x14ac:dyDescent="0.25">
      <c r="A128" s="58" t="s">
        <v>255</v>
      </c>
      <c r="B128" s="57" t="s">
        <v>258</v>
      </c>
      <c r="C128" s="38"/>
    </row>
    <row r="129" spans="1:3" ht="12" customHeight="1" thickBot="1" x14ac:dyDescent="0.25">
      <c r="A129" s="22" t="s">
        <v>6</v>
      </c>
      <c r="B129" s="65" t="s">
        <v>333</v>
      </c>
      <c r="C129" s="24">
        <f>+C94+C112+C115</f>
        <v>1472622168</v>
      </c>
    </row>
    <row r="130" spans="1:3" ht="12" customHeight="1" thickBot="1" x14ac:dyDescent="0.25">
      <c r="A130" s="22" t="s">
        <v>7</v>
      </c>
      <c r="B130" s="65" t="s">
        <v>334</v>
      </c>
      <c r="C130" s="24">
        <f>+C131+C132+C133</f>
        <v>0</v>
      </c>
    </row>
    <row r="131" spans="1:3" s="129" customFormat="1" ht="12" customHeight="1" x14ac:dyDescent="0.2">
      <c r="A131" s="62" t="s">
        <v>157</v>
      </c>
      <c r="B131" s="66" t="s">
        <v>386</v>
      </c>
      <c r="C131" s="34"/>
    </row>
    <row r="132" spans="1:3" ht="12" customHeight="1" x14ac:dyDescent="0.2">
      <c r="A132" s="62" t="s">
        <v>158</v>
      </c>
      <c r="B132" s="66" t="s">
        <v>342</v>
      </c>
      <c r="C132" s="29"/>
    </row>
    <row r="133" spans="1:3" ht="12" customHeight="1" thickBot="1" x14ac:dyDescent="0.25">
      <c r="A133" s="58" t="s">
        <v>159</v>
      </c>
      <c r="B133" s="67" t="s">
        <v>385</v>
      </c>
      <c r="C133" s="71"/>
    </row>
    <row r="134" spans="1:3" ht="12" customHeight="1" thickBot="1" x14ac:dyDescent="0.25">
      <c r="A134" s="22" t="s">
        <v>8</v>
      </c>
      <c r="B134" s="65" t="s">
        <v>335</v>
      </c>
      <c r="C134" s="97"/>
    </row>
    <row r="135" spans="1:3" ht="12" customHeight="1" x14ac:dyDescent="0.2">
      <c r="A135" s="62" t="s">
        <v>53</v>
      </c>
      <c r="B135" s="66" t="s">
        <v>344</v>
      </c>
      <c r="C135" s="34"/>
    </row>
    <row r="136" spans="1:3" ht="12" customHeight="1" x14ac:dyDescent="0.2">
      <c r="A136" s="62" t="s">
        <v>54</v>
      </c>
      <c r="B136" s="66" t="s">
        <v>336</v>
      </c>
      <c r="C136" s="29"/>
    </row>
    <row r="137" spans="1:3" ht="12" customHeight="1" x14ac:dyDescent="0.2">
      <c r="A137" s="62" t="s">
        <v>55</v>
      </c>
      <c r="B137" s="66" t="s">
        <v>337</v>
      </c>
      <c r="C137" s="29"/>
    </row>
    <row r="138" spans="1:3" ht="12" customHeight="1" x14ac:dyDescent="0.2">
      <c r="A138" s="62" t="s">
        <v>97</v>
      </c>
      <c r="B138" s="66" t="s">
        <v>384</v>
      </c>
      <c r="C138" s="29"/>
    </row>
    <row r="139" spans="1:3" ht="12" customHeight="1" x14ac:dyDescent="0.2">
      <c r="A139" s="62" t="s">
        <v>98</v>
      </c>
      <c r="B139" s="66" t="s">
        <v>339</v>
      </c>
      <c r="C139" s="29"/>
    </row>
    <row r="140" spans="1:3" s="129" customFormat="1" ht="12" customHeight="1" thickBot="1" x14ac:dyDescent="0.25">
      <c r="A140" s="58" t="s">
        <v>99</v>
      </c>
      <c r="B140" s="67" t="s">
        <v>340</v>
      </c>
      <c r="C140" s="38"/>
    </row>
    <row r="141" spans="1:3" ht="12" customHeight="1" thickBot="1" x14ac:dyDescent="0.25">
      <c r="A141" s="22" t="s">
        <v>9</v>
      </c>
      <c r="B141" s="65" t="s">
        <v>399</v>
      </c>
      <c r="C141" s="41">
        <f>+C142+C143+C145+C146+C144</f>
        <v>1435153848</v>
      </c>
    </row>
    <row r="142" spans="1:3" x14ac:dyDescent="0.2">
      <c r="A142" s="62" t="s">
        <v>56</v>
      </c>
      <c r="B142" s="66" t="s">
        <v>263</v>
      </c>
      <c r="C142" s="26"/>
    </row>
    <row r="143" spans="1:3" ht="12" customHeight="1" thickBot="1" x14ac:dyDescent="0.25">
      <c r="A143" s="62" t="s">
        <v>57</v>
      </c>
      <c r="B143" s="66" t="s">
        <v>264</v>
      </c>
      <c r="C143" s="480">
        <v>46467848</v>
      </c>
    </row>
    <row r="144" spans="1:3" ht="12" customHeight="1" thickBot="1" x14ac:dyDescent="0.25">
      <c r="A144" s="62" t="s">
        <v>177</v>
      </c>
      <c r="B144" s="66" t="s">
        <v>398</v>
      </c>
      <c r="C144" s="1012">
        <v>1388686000</v>
      </c>
    </row>
    <row r="145" spans="1:3" s="129" customFormat="1" ht="12" customHeight="1" x14ac:dyDescent="0.2">
      <c r="A145" s="62" t="s">
        <v>178</v>
      </c>
      <c r="B145" s="66" t="s">
        <v>349</v>
      </c>
      <c r="C145" s="34"/>
    </row>
    <row r="146" spans="1:3" s="129" customFormat="1" ht="12" customHeight="1" thickBot="1" x14ac:dyDescent="0.25">
      <c r="A146" s="58" t="s">
        <v>179</v>
      </c>
      <c r="B146" s="67" t="s">
        <v>283</v>
      </c>
      <c r="C146" s="37"/>
    </row>
    <row r="147" spans="1:3" s="129" customFormat="1" ht="12" customHeight="1" thickBot="1" x14ac:dyDescent="0.25">
      <c r="A147" s="22" t="s">
        <v>10</v>
      </c>
      <c r="B147" s="65" t="s">
        <v>350</v>
      </c>
      <c r="C147" s="117"/>
    </row>
    <row r="148" spans="1:3" s="129" customFormat="1" ht="12" customHeight="1" x14ac:dyDescent="0.2">
      <c r="A148" s="62" t="s">
        <v>58</v>
      </c>
      <c r="B148" s="66" t="s">
        <v>345</v>
      </c>
      <c r="C148" s="34"/>
    </row>
    <row r="149" spans="1:3" s="129" customFormat="1" ht="12" customHeight="1" x14ac:dyDescent="0.2">
      <c r="A149" s="62" t="s">
        <v>59</v>
      </c>
      <c r="B149" s="66" t="s">
        <v>352</v>
      </c>
      <c r="C149" s="29"/>
    </row>
    <row r="150" spans="1:3" s="129" customFormat="1" ht="12" customHeight="1" x14ac:dyDescent="0.2">
      <c r="A150" s="62" t="s">
        <v>189</v>
      </c>
      <c r="B150" s="66" t="s">
        <v>347</v>
      </c>
      <c r="C150" s="29"/>
    </row>
    <row r="151" spans="1:3" s="129" customFormat="1" ht="12" customHeight="1" x14ac:dyDescent="0.2">
      <c r="A151" s="62" t="s">
        <v>190</v>
      </c>
      <c r="B151" s="66" t="s">
        <v>387</v>
      </c>
      <c r="C151" s="29"/>
    </row>
    <row r="152" spans="1:3" ht="12.75" customHeight="1" thickBot="1" x14ac:dyDescent="0.25">
      <c r="A152" s="58" t="s">
        <v>351</v>
      </c>
      <c r="B152" s="67" t="s">
        <v>354</v>
      </c>
      <c r="C152" s="38"/>
    </row>
    <row r="153" spans="1:3" ht="12.75" customHeight="1" thickBot="1" x14ac:dyDescent="0.25">
      <c r="A153" s="118" t="s">
        <v>11</v>
      </c>
      <c r="B153" s="65" t="s">
        <v>355</v>
      </c>
      <c r="C153" s="117"/>
    </row>
    <row r="154" spans="1:3" ht="12.75" customHeight="1" thickBot="1" x14ac:dyDescent="0.25">
      <c r="A154" s="118" t="s">
        <v>12</v>
      </c>
      <c r="B154" s="65" t="s">
        <v>356</v>
      </c>
      <c r="C154" s="117"/>
    </row>
    <row r="155" spans="1:3" ht="12" customHeight="1" thickBot="1" x14ac:dyDescent="0.25">
      <c r="A155" s="22" t="s">
        <v>13</v>
      </c>
      <c r="B155" s="65" t="s">
        <v>358</v>
      </c>
      <c r="C155" s="119">
        <f>+C130+C134+C141+C147+C153+C154</f>
        <v>1435153848</v>
      </c>
    </row>
    <row r="156" spans="1:3" ht="24.95" customHeight="1" thickBot="1" x14ac:dyDescent="0.25">
      <c r="A156" s="48" t="s">
        <v>14</v>
      </c>
      <c r="B156" s="120" t="s">
        <v>357</v>
      </c>
      <c r="C156" s="121">
        <f>+C129+C155</f>
        <v>2907776016</v>
      </c>
    </row>
    <row r="157" spans="1:3" ht="13.5" thickBot="1" x14ac:dyDescent="0.25">
      <c r="C157" s="131"/>
    </row>
    <row r="158" spans="1:3" ht="15" customHeight="1" thickBot="1" x14ac:dyDescent="0.25">
      <c r="A158" s="122" t="s">
        <v>388</v>
      </c>
      <c r="B158" s="123"/>
      <c r="C158" s="124">
        <v>27</v>
      </c>
    </row>
    <row r="159" spans="1:3" ht="14.25" customHeight="1" thickBot="1" x14ac:dyDescent="0.25">
      <c r="A159" s="122" t="s">
        <v>121</v>
      </c>
      <c r="B159" s="123"/>
      <c r="C159" s="124">
        <v>5</v>
      </c>
    </row>
  </sheetData>
  <sheetProtection formatCells="0"/>
  <mergeCells count="1">
    <mergeCell ref="A2:A3"/>
  </mergeCells>
  <phoneticPr fontId="0" type="noConversion"/>
  <printOptions horizontalCentered="1"/>
  <pageMargins left="0.39370078740157483" right="0.39370078740157483" top="0.98425196850393704" bottom="0.98425196850393704" header="0.78740157480314965" footer="0.78740157480314965"/>
  <pageSetup paperSize="9" scale="60" orientation="portrait" r:id="rId1"/>
  <headerFooter alignWithMargins="0">
    <oddHeader xml:space="preserve">&amp;R&amp;"Times New Roman CE,Félkövér"13. sz. melléklet a ..../2026. (...) önkormányzati rendelethez
</oddHeader>
  </headerFooter>
  <rowBreaks count="1" manualBreakCount="1">
    <brk id="90" max="2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1:D159"/>
  <sheetViews>
    <sheetView view="pageLayout" zoomScaleNormal="90" zoomScaleSheetLayoutView="100" workbookViewId="0">
      <selection activeCell="E115" sqref="E115"/>
    </sheetView>
  </sheetViews>
  <sheetFormatPr defaultRowHeight="12.75" x14ac:dyDescent="0.2"/>
  <cols>
    <col min="1" max="1" width="11.33203125" style="735" customWidth="1"/>
    <col min="2" max="2" width="70.33203125" style="736" customWidth="1"/>
    <col min="3" max="3" width="17.6640625" style="741" customWidth="1"/>
    <col min="4" max="4" width="13.5" style="691" customWidth="1"/>
    <col min="5" max="256" width="9.33203125" style="692"/>
    <col min="257" max="257" width="11.33203125" style="692" customWidth="1"/>
    <col min="258" max="258" width="70.33203125" style="692" customWidth="1"/>
    <col min="259" max="259" width="17.6640625" style="692" customWidth="1"/>
    <col min="260" max="260" width="13.5" style="692" customWidth="1"/>
    <col min="261" max="512" width="9.33203125" style="692"/>
    <col min="513" max="513" width="11.33203125" style="692" customWidth="1"/>
    <col min="514" max="514" width="70.33203125" style="692" customWidth="1"/>
    <col min="515" max="515" width="17.6640625" style="692" customWidth="1"/>
    <col min="516" max="516" width="13.5" style="692" customWidth="1"/>
    <col min="517" max="768" width="9.33203125" style="692"/>
    <col min="769" max="769" width="11.33203125" style="692" customWidth="1"/>
    <col min="770" max="770" width="70.33203125" style="692" customWidth="1"/>
    <col min="771" max="771" width="17.6640625" style="692" customWidth="1"/>
    <col min="772" max="772" width="13.5" style="692" customWidth="1"/>
    <col min="773" max="1024" width="9.33203125" style="692"/>
    <col min="1025" max="1025" width="11.33203125" style="692" customWidth="1"/>
    <col min="1026" max="1026" width="70.33203125" style="692" customWidth="1"/>
    <col min="1027" max="1027" width="17.6640625" style="692" customWidth="1"/>
    <col min="1028" max="1028" width="13.5" style="692" customWidth="1"/>
    <col min="1029" max="1280" width="9.33203125" style="692"/>
    <col min="1281" max="1281" width="11.33203125" style="692" customWidth="1"/>
    <col min="1282" max="1282" width="70.33203125" style="692" customWidth="1"/>
    <col min="1283" max="1283" width="17.6640625" style="692" customWidth="1"/>
    <col min="1284" max="1284" width="13.5" style="692" customWidth="1"/>
    <col min="1285" max="1536" width="9.33203125" style="692"/>
    <col min="1537" max="1537" width="11.33203125" style="692" customWidth="1"/>
    <col min="1538" max="1538" width="70.33203125" style="692" customWidth="1"/>
    <col min="1539" max="1539" width="17.6640625" style="692" customWidth="1"/>
    <col min="1540" max="1540" width="13.5" style="692" customWidth="1"/>
    <col min="1541" max="1792" width="9.33203125" style="692"/>
    <col min="1793" max="1793" width="11.33203125" style="692" customWidth="1"/>
    <col min="1794" max="1794" width="70.33203125" style="692" customWidth="1"/>
    <col min="1795" max="1795" width="17.6640625" style="692" customWidth="1"/>
    <col min="1796" max="1796" width="13.5" style="692" customWidth="1"/>
    <col min="1797" max="2048" width="9.33203125" style="692"/>
    <col min="2049" max="2049" width="11.33203125" style="692" customWidth="1"/>
    <col min="2050" max="2050" width="70.33203125" style="692" customWidth="1"/>
    <col min="2051" max="2051" width="17.6640625" style="692" customWidth="1"/>
    <col min="2052" max="2052" width="13.5" style="692" customWidth="1"/>
    <col min="2053" max="2304" width="9.33203125" style="692"/>
    <col min="2305" max="2305" width="11.33203125" style="692" customWidth="1"/>
    <col min="2306" max="2306" width="70.33203125" style="692" customWidth="1"/>
    <col min="2307" max="2307" width="17.6640625" style="692" customWidth="1"/>
    <col min="2308" max="2308" width="13.5" style="692" customWidth="1"/>
    <col min="2309" max="2560" width="9.33203125" style="692"/>
    <col min="2561" max="2561" width="11.33203125" style="692" customWidth="1"/>
    <col min="2562" max="2562" width="70.33203125" style="692" customWidth="1"/>
    <col min="2563" max="2563" width="17.6640625" style="692" customWidth="1"/>
    <col min="2564" max="2564" width="13.5" style="692" customWidth="1"/>
    <col min="2565" max="2816" width="9.33203125" style="692"/>
    <col min="2817" max="2817" width="11.33203125" style="692" customWidth="1"/>
    <col min="2818" max="2818" width="70.33203125" style="692" customWidth="1"/>
    <col min="2819" max="2819" width="17.6640625" style="692" customWidth="1"/>
    <col min="2820" max="2820" width="13.5" style="692" customWidth="1"/>
    <col min="2821" max="3072" width="9.33203125" style="692"/>
    <col min="3073" max="3073" width="11.33203125" style="692" customWidth="1"/>
    <col min="3074" max="3074" width="70.33203125" style="692" customWidth="1"/>
    <col min="3075" max="3075" width="17.6640625" style="692" customWidth="1"/>
    <col min="3076" max="3076" width="13.5" style="692" customWidth="1"/>
    <col min="3077" max="3328" width="9.33203125" style="692"/>
    <col min="3329" max="3329" width="11.33203125" style="692" customWidth="1"/>
    <col min="3330" max="3330" width="70.33203125" style="692" customWidth="1"/>
    <col min="3331" max="3331" width="17.6640625" style="692" customWidth="1"/>
    <col min="3332" max="3332" width="13.5" style="692" customWidth="1"/>
    <col min="3333" max="3584" width="9.33203125" style="692"/>
    <col min="3585" max="3585" width="11.33203125" style="692" customWidth="1"/>
    <col min="3586" max="3586" width="70.33203125" style="692" customWidth="1"/>
    <col min="3587" max="3587" width="17.6640625" style="692" customWidth="1"/>
    <col min="3588" max="3588" width="13.5" style="692" customWidth="1"/>
    <col min="3589" max="3840" width="9.33203125" style="692"/>
    <col min="3841" max="3841" width="11.33203125" style="692" customWidth="1"/>
    <col min="3842" max="3842" width="70.33203125" style="692" customWidth="1"/>
    <col min="3843" max="3843" width="17.6640625" style="692" customWidth="1"/>
    <col min="3844" max="3844" width="13.5" style="692" customWidth="1"/>
    <col min="3845" max="4096" width="9.33203125" style="692"/>
    <col min="4097" max="4097" width="11.33203125" style="692" customWidth="1"/>
    <col min="4098" max="4098" width="70.33203125" style="692" customWidth="1"/>
    <col min="4099" max="4099" width="17.6640625" style="692" customWidth="1"/>
    <col min="4100" max="4100" width="13.5" style="692" customWidth="1"/>
    <col min="4101" max="4352" width="9.33203125" style="692"/>
    <col min="4353" max="4353" width="11.33203125" style="692" customWidth="1"/>
    <col min="4354" max="4354" width="70.33203125" style="692" customWidth="1"/>
    <col min="4355" max="4355" width="17.6640625" style="692" customWidth="1"/>
    <col min="4356" max="4356" width="13.5" style="692" customWidth="1"/>
    <col min="4357" max="4608" width="9.33203125" style="692"/>
    <col min="4609" max="4609" width="11.33203125" style="692" customWidth="1"/>
    <col min="4610" max="4610" width="70.33203125" style="692" customWidth="1"/>
    <col min="4611" max="4611" width="17.6640625" style="692" customWidth="1"/>
    <col min="4612" max="4612" width="13.5" style="692" customWidth="1"/>
    <col min="4613" max="4864" width="9.33203125" style="692"/>
    <col min="4865" max="4865" width="11.33203125" style="692" customWidth="1"/>
    <col min="4866" max="4866" width="70.33203125" style="692" customWidth="1"/>
    <col min="4867" max="4867" width="17.6640625" style="692" customWidth="1"/>
    <col min="4868" max="4868" width="13.5" style="692" customWidth="1"/>
    <col min="4869" max="5120" width="9.33203125" style="692"/>
    <col min="5121" max="5121" width="11.33203125" style="692" customWidth="1"/>
    <col min="5122" max="5122" width="70.33203125" style="692" customWidth="1"/>
    <col min="5123" max="5123" width="17.6640625" style="692" customWidth="1"/>
    <col min="5124" max="5124" width="13.5" style="692" customWidth="1"/>
    <col min="5125" max="5376" width="9.33203125" style="692"/>
    <col min="5377" max="5377" width="11.33203125" style="692" customWidth="1"/>
    <col min="5378" max="5378" width="70.33203125" style="692" customWidth="1"/>
    <col min="5379" max="5379" width="17.6640625" style="692" customWidth="1"/>
    <col min="5380" max="5380" width="13.5" style="692" customWidth="1"/>
    <col min="5381" max="5632" width="9.33203125" style="692"/>
    <col min="5633" max="5633" width="11.33203125" style="692" customWidth="1"/>
    <col min="5634" max="5634" width="70.33203125" style="692" customWidth="1"/>
    <col min="5635" max="5635" width="17.6640625" style="692" customWidth="1"/>
    <col min="5636" max="5636" width="13.5" style="692" customWidth="1"/>
    <col min="5637" max="5888" width="9.33203125" style="692"/>
    <col min="5889" max="5889" width="11.33203125" style="692" customWidth="1"/>
    <col min="5890" max="5890" width="70.33203125" style="692" customWidth="1"/>
    <col min="5891" max="5891" width="17.6640625" style="692" customWidth="1"/>
    <col min="5892" max="5892" width="13.5" style="692" customWidth="1"/>
    <col min="5893" max="6144" width="9.33203125" style="692"/>
    <col min="6145" max="6145" width="11.33203125" style="692" customWidth="1"/>
    <col min="6146" max="6146" width="70.33203125" style="692" customWidth="1"/>
    <col min="6147" max="6147" width="17.6640625" style="692" customWidth="1"/>
    <col min="6148" max="6148" width="13.5" style="692" customWidth="1"/>
    <col min="6149" max="6400" width="9.33203125" style="692"/>
    <col min="6401" max="6401" width="11.33203125" style="692" customWidth="1"/>
    <col min="6402" max="6402" width="70.33203125" style="692" customWidth="1"/>
    <col min="6403" max="6403" width="17.6640625" style="692" customWidth="1"/>
    <col min="6404" max="6404" width="13.5" style="692" customWidth="1"/>
    <col min="6405" max="6656" width="9.33203125" style="692"/>
    <col min="6657" max="6657" width="11.33203125" style="692" customWidth="1"/>
    <col min="6658" max="6658" width="70.33203125" style="692" customWidth="1"/>
    <col min="6659" max="6659" width="17.6640625" style="692" customWidth="1"/>
    <col min="6660" max="6660" width="13.5" style="692" customWidth="1"/>
    <col min="6661" max="6912" width="9.33203125" style="692"/>
    <col min="6913" max="6913" width="11.33203125" style="692" customWidth="1"/>
    <col min="6914" max="6914" width="70.33203125" style="692" customWidth="1"/>
    <col min="6915" max="6915" width="17.6640625" style="692" customWidth="1"/>
    <col min="6916" max="6916" width="13.5" style="692" customWidth="1"/>
    <col min="6917" max="7168" width="9.33203125" style="692"/>
    <col min="7169" max="7169" width="11.33203125" style="692" customWidth="1"/>
    <col min="7170" max="7170" width="70.33203125" style="692" customWidth="1"/>
    <col min="7171" max="7171" width="17.6640625" style="692" customWidth="1"/>
    <col min="7172" max="7172" width="13.5" style="692" customWidth="1"/>
    <col min="7173" max="7424" width="9.33203125" style="692"/>
    <col min="7425" max="7425" width="11.33203125" style="692" customWidth="1"/>
    <col min="7426" max="7426" width="70.33203125" style="692" customWidth="1"/>
    <col min="7427" max="7427" width="17.6640625" style="692" customWidth="1"/>
    <col min="7428" max="7428" width="13.5" style="692" customWidth="1"/>
    <col min="7429" max="7680" width="9.33203125" style="692"/>
    <col min="7681" max="7681" width="11.33203125" style="692" customWidth="1"/>
    <col min="7682" max="7682" width="70.33203125" style="692" customWidth="1"/>
    <col min="7683" max="7683" width="17.6640625" style="692" customWidth="1"/>
    <col min="7684" max="7684" width="13.5" style="692" customWidth="1"/>
    <col min="7685" max="7936" width="9.33203125" style="692"/>
    <col min="7937" max="7937" width="11.33203125" style="692" customWidth="1"/>
    <col min="7938" max="7938" width="70.33203125" style="692" customWidth="1"/>
    <col min="7939" max="7939" width="17.6640625" style="692" customWidth="1"/>
    <col min="7940" max="7940" width="13.5" style="692" customWidth="1"/>
    <col min="7941" max="8192" width="9.33203125" style="692"/>
    <col min="8193" max="8193" width="11.33203125" style="692" customWidth="1"/>
    <col min="8194" max="8194" width="70.33203125" style="692" customWidth="1"/>
    <col min="8195" max="8195" width="17.6640625" style="692" customWidth="1"/>
    <col min="8196" max="8196" width="13.5" style="692" customWidth="1"/>
    <col min="8197" max="8448" width="9.33203125" style="692"/>
    <col min="8449" max="8449" width="11.33203125" style="692" customWidth="1"/>
    <col min="8450" max="8450" width="70.33203125" style="692" customWidth="1"/>
    <col min="8451" max="8451" width="17.6640625" style="692" customWidth="1"/>
    <col min="8452" max="8452" width="13.5" style="692" customWidth="1"/>
    <col min="8453" max="8704" width="9.33203125" style="692"/>
    <col min="8705" max="8705" width="11.33203125" style="692" customWidth="1"/>
    <col min="8706" max="8706" width="70.33203125" style="692" customWidth="1"/>
    <col min="8707" max="8707" width="17.6640625" style="692" customWidth="1"/>
    <col min="8708" max="8708" width="13.5" style="692" customWidth="1"/>
    <col min="8709" max="8960" width="9.33203125" style="692"/>
    <col min="8961" max="8961" width="11.33203125" style="692" customWidth="1"/>
    <col min="8962" max="8962" width="70.33203125" style="692" customWidth="1"/>
    <col min="8963" max="8963" width="17.6640625" style="692" customWidth="1"/>
    <col min="8964" max="8964" width="13.5" style="692" customWidth="1"/>
    <col min="8965" max="9216" width="9.33203125" style="692"/>
    <col min="9217" max="9217" width="11.33203125" style="692" customWidth="1"/>
    <col min="9218" max="9218" width="70.33203125" style="692" customWidth="1"/>
    <col min="9219" max="9219" width="17.6640625" style="692" customWidth="1"/>
    <col min="9220" max="9220" width="13.5" style="692" customWidth="1"/>
    <col min="9221" max="9472" width="9.33203125" style="692"/>
    <col min="9473" max="9473" width="11.33203125" style="692" customWidth="1"/>
    <col min="9474" max="9474" width="70.33203125" style="692" customWidth="1"/>
    <col min="9475" max="9475" width="17.6640625" style="692" customWidth="1"/>
    <col min="9476" max="9476" width="13.5" style="692" customWidth="1"/>
    <col min="9477" max="9728" width="9.33203125" style="692"/>
    <col min="9729" max="9729" width="11.33203125" style="692" customWidth="1"/>
    <col min="9730" max="9730" width="70.33203125" style="692" customWidth="1"/>
    <col min="9731" max="9731" width="17.6640625" style="692" customWidth="1"/>
    <col min="9732" max="9732" width="13.5" style="692" customWidth="1"/>
    <col min="9733" max="9984" width="9.33203125" style="692"/>
    <col min="9985" max="9985" width="11.33203125" style="692" customWidth="1"/>
    <col min="9986" max="9986" width="70.33203125" style="692" customWidth="1"/>
    <col min="9987" max="9987" width="17.6640625" style="692" customWidth="1"/>
    <col min="9988" max="9988" width="13.5" style="692" customWidth="1"/>
    <col min="9989" max="10240" width="9.33203125" style="692"/>
    <col min="10241" max="10241" width="11.33203125" style="692" customWidth="1"/>
    <col min="10242" max="10242" width="70.33203125" style="692" customWidth="1"/>
    <col min="10243" max="10243" width="17.6640625" style="692" customWidth="1"/>
    <col min="10244" max="10244" width="13.5" style="692" customWidth="1"/>
    <col min="10245" max="10496" width="9.33203125" style="692"/>
    <col min="10497" max="10497" width="11.33203125" style="692" customWidth="1"/>
    <col min="10498" max="10498" width="70.33203125" style="692" customWidth="1"/>
    <col min="10499" max="10499" width="17.6640625" style="692" customWidth="1"/>
    <col min="10500" max="10500" width="13.5" style="692" customWidth="1"/>
    <col min="10501" max="10752" width="9.33203125" style="692"/>
    <col min="10753" max="10753" width="11.33203125" style="692" customWidth="1"/>
    <col min="10754" max="10754" width="70.33203125" style="692" customWidth="1"/>
    <col min="10755" max="10755" width="17.6640625" style="692" customWidth="1"/>
    <col min="10756" max="10756" width="13.5" style="692" customWidth="1"/>
    <col min="10757" max="11008" width="9.33203125" style="692"/>
    <col min="11009" max="11009" width="11.33203125" style="692" customWidth="1"/>
    <col min="11010" max="11010" width="70.33203125" style="692" customWidth="1"/>
    <col min="11011" max="11011" width="17.6640625" style="692" customWidth="1"/>
    <col min="11012" max="11012" width="13.5" style="692" customWidth="1"/>
    <col min="11013" max="11264" width="9.33203125" style="692"/>
    <col min="11265" max="11265" width="11.33203125" style="692" customWidth="1"/>
    <col min="11266" max="11266" width="70.33203125" style="692" customWidth="1"/>
    <col min="11267" max="11267" width="17.6640625" style="692" customWidth="1"/>
    <col min="11268" max="11268" width="13.5" style="692" customWidth="1"/>
    <col min="11269" max="11520" width="9.33203125" style="692"/>
    <col min="11521" max="11521" width="11.33203125" style="692" customWidth="1"/>
    <col min="11522" max="11522" width="70.33203125" style="692" customWidth="1"/>
    <col min="11523" max="11523" width="17.6640625" style="692" customWidth="1"/>
    <col min="11524" max="11524" width="13.5" style="692" customWidth="1"/>
    <col min="11525" max="11776" width="9.33203125" style="692"/>
    <col min="11777" max="11777" width="11.33203125" style="692" customWidth="1"/>
    <col min="11778" max="11778" width="70.33203125" style="692" customWidth="1"/>
    <col min="11779" max="11779" width="17.6640625" style="692" customWidth="1"/>
    <col min="11780" max="11780" width="13.5" style="692" customWidth="1"/>
    <col min="11781" max="12032" width="9.33203125" style="692"/>
    <col min="12033" max="12033" width="11.33203125" style="692" customWidth="1"/>
    <col min="12034" max="12034" width="70.33203125" style="692" customWidth="1"/>
    <col min="12035" max="12035" width="17.6640625" style="692" customWidth="1"/>
    <col min="12036" max="12036" width="13.5" style="692" customWidth="1"/>
    <col min="12037" max="12288" width="9.33203125" style="692"/>
    <col min="12289" max="12289" width="11.33203125" style="692" customWidth="1"/>
    <col min="12290" max="12290" width="70.33203125" style="692" customWidth="1"/>
    <col min="12291" max="12291" width="17.6640625" style="692" customWidth="1"/>
    <col min="12292" max="12292" width="13.5" style="692" customWidth="1"/>
    <col min="12293" max="12544" width="9.33203125" style="692"/>
    <col min="12545" max="12545" width="11.33203125" style="692" customWidth="1"/>
    <col min="12546" max="12546" width="70.33203125" style="692" customWidth="1"/>
    <col min="12547" max="12547" width="17.6640625" style="692" customWidth="1"/>
    <col min="12548" max="12548" width="13.5" style="692" customWidth="1"/>
    <col min="12549" max="12800" width="9.33203125" style="692"/>
    <col min="12801" max="12801" width="11.33203125" style="692" customWidth="1"/>
    <col min="12802" max="12802" width="70.33203125" style="692" customWidth="1"/>
    <col min="12803" max="12803" width="17.6640625" style="692" customWidth="1"/>
    <col min="12804" max="12804" width="13.5" style="692" customWidth="1"/>
    <col min="12805" max="13056" width="9.33203125" style="692"/>
    <col min="13057" max="13057" width="11.33203125" style="692" customWidth="1"/>
    <col min="13058" max="13058" width="70.33203125" style="692" customWidth="1"/>
    <col min="13059" max="13059" width="17.6640625" style="692" customWidth="1"/>
    <col min="13060" max="13060" width="13.5" style="692" customWidth="1"/>
    <col min="13061" max="13312" width="9.33203125" style="692"/>
    <col min="13313" max="13313" width="11.33203125" style="692" customWidth="1"/>
    <col min="13314" max="13314" width="70.33203125" style="692" customWidth="1"/>
    <col min="13315" max="13315" width="17.6640625" style="692" customWidth="1"/>
    <col min="13316" max="13316" width="13.5" style="692" customWidth="1"/>
    <col min="13317" max="13568" width="9.33203125" style="692"/>
    <col min="13569" max="13569" width="11.33203125" style="692" customWidth="1"/>
    <col min="13570" max="13570" width="70.33203125" style="692" customWidth="1"/>
    <col min="13571" max="13571" width="17.6640625" style="692" customWidth="1"/>
    <col min="13572" max="13572" width="13.5" style="692" customWidth="1"/>
    <col min="13573" max="13824" width="9.33203125" style="692"/>
    <col min="13825" max="13825" width="11.33203125" style="692" customWidth="1"/>
    <col min="13826" max="13826" width="70.33203125" style="692" customWidth="1"/>
    <col min="13827" max="13827" width="17.6640625" style="692" customWidth="1"/>
    <col min="13828" max="13828" width="13.5" style="692" customWidth="1"/>
    <col min="13829" max="14080" width="9.33203125" style="692"/>
    <col min="14081" max="14081" width="11.33203125" style="692" customWidth="1"/>
    <col min="14082" max="14082" width="70.33203125" style="692" customWidth="1"/>
    <col min="14083" max="14083" width="17.6640625" style="692" customWidth="1"/>
    <col min="14084" max="14084" width="13.5" style="692" customWidth="1"/>
    <col min="14085" max="14336" width="9.33203125" style="692"/>
    <col min="14337" max="14337" width="11.33203125" style="692" customWidth="1"/>
    <col min="14338" max="14338" width="70.33203125" style="692" customWidth="1"/>
    <col min="14339" max="14339" width="17.6640625" style="692" customWidth="1"/>
    <col min="14340" max="14340" width="13.5" style="692" customWidth="1"/>
    <col min="14341" max="14592" width="9.33203125" style="692"/>
    <col min="14593" max="14593" width="11.33203125" style="692" customWidth="1"/>
    <col min="14594" max="14594" width="70.33203125" style="692" customWidth="1"/>
    <col min="14595" max="14595" width="17.6640625" style="692" customWidth="1"/>
    <col min="14596" max="14596" width="13.5" style="692" customWidth="1"/>
    <col min="14597" max="14848" width="9.33203125" style="692"/>
    <col min="14849" max="14849" width="11.33203125" style="692" customWidth="1"/>
    <col min="14850" max="14850" width="70.33203125" style="692" customWidth="1"/>
    <col min="14851" max="14851" width="17.6640625" style="692" customWidth="1"/>
    <col min="14852" max="14852" width="13.5" style="692" customWidth="1"/>
    <col min="14853" max="15104" width="9.33203125" style="692"/>
    <col min="15105" max="15105" width="11.33203125" style="692" customWidth="1"/>
    <col min="15106" max="15106" width="70.33203125" style="692" customWidth="1"/>
    <col min="15107" max="15107" width="17.6640625" style="692" customWidth="1"/>
    <col min="15108" max="15108" width="13.5" style="692" customWidth="1"/>
    <col min="15109" max="15360" width="9.33203125" style="692"/>
    <col min="15361" max="15361" width="11.33203125" style="692" customWidth="1"/>
    <col min="15362" max="15362" width="70.33203125" style="692" customWidth="1"/>
    <col min="15363" max="15363" width="17.6640625" style="692" customWidth="1"/>
    <col min="15364" max="15364" width="13.5" style="692" customWidth="1"/>
    <col min="15365" max="15616" width="9.33203125" style="692"/>
    <col min="15617" max="15617" width="11.33203125" style="692" customWidth="1"/>
    <col min="15618" max="15618" width="70.33203125" style="692" customWidth="1"/>
    <col min="15619" max="15619" width="17.6640625" style="692" customWidth="1"/>
    <col min="15620" max="15620" width="13.5" style="692" customWidth="1"/>
    <col min="15621" max="15872" width="9.33203125" style="692"/>
    <col min="15873" max="15873" width="11.33203125" style="692" customWidth="1"/>
    <col min="15874" max="15874" width="70.33203125" style="692" customWidth="1"/>
    <col min="15875" max="15875" width="17.6640625" style="692" customWidth="1"/>
    <col min="15876" max="15876" width="13.5" style="692" customWidth="1"/>
    <col min="15877" max="16128" width="9.33203125" style="692"/>
    <col min="16129" max="16129" width="11.33203125" style="692" customWidth="1"/>
    <col min="16130" max="16130" width="70.33203125" style="692" customWidth="1"/>
    <col min="16131" max="16131" width="17.6640625" style="692" customWidth="1"/>
    <col min="16132" max="16132" width="13.5" style="692" customWidth="1"/>
    <col min="16133" max="16384" width="9.33203125" style="692"/>
  </cols>
  <sheetData>
    <row r="1" spans="1:4" s="677" customFormat="1" ht="16.5" customHeight="1" thickBot="1" x14ac:dyDescent="0.25">
      <c r="A1" s="673"/>
      <c r="B1" s="674"/>
      <c r="C1" s="675"/>
      <c r="D1" s="676"/>
    </row>
    <row r="2" spans="1:4" s="681" customFormat="1" ht="21" customHeight="1" x14ac:dyDescent="0.2">
      <c r="A2" s="1087" t="s">
        <v>43</v>
      </c>
      <c r="B2" s="678" t="s">
        <v>416</v>
      </c>
      <c r="C2" s="679" t="s">
        <v>37</v>
      </c>
      <c r="D2" s="680"/>
    </row>
    <row r="3" spans="1:4" s="681" customFormat="1" ht="16.5" thickBot="1" x14ac:dyDescent="0.25">
      <c r="A3" s="1088"/>
      <c r="B3" s="682" t="s">
        <v>631</v>
      </c>
      <c r="C3" s="683" t="s">
        <v>41</v>
      </c>
      <c r="D3" s="680"/>
    </row>
    <row r="4" spans="1:4" s="687" customFormat="1" ht="15.95" customHeight="1" thickBot="1" x14ac:dyDescent="0.25">
      <c r="A4" s="684"/>
      <c r="B4" s="684"/>
      <c r="C4" s="685" t="s">
        <v>632</v>
      </c>
      <c r="D4" s="686"/>
    </row>
    <row r="5" spans="1:4" ht="39.950000000000003" customHeight="1" thickBot="1" x14ac:dyDescent="0.25">
      <c r="A5" s="688" t="s">
        <v>120</v>
      </c>
      <c r="B5" s="689" t="s">
        <v>410</v>
      </c>
      <c r="C5" s="972" t="s">
        <v>584</v>
      </c>
    </row>
    <row r="6" spans="1:4" s="696" customFormat="1" ht="12.95" customHeight="1" thickBot="1" x14ac:dyDescent="0.25">
      <c r="A6" s="693"/>
      <c r="B6" s="694" t="s">
        <v>371</v>
      </c>
      <c r="C6" s="326" t="s">
        <v>372</v>
      </c>
      <c r="D6" s="695"/>
    </row>
    <row r="7" spans="1:4" s="696" customFormat="1" ht="15.95" customHeight="1" thickBot="1" x14ac:dyDescent="0.25">
      <c r="A7" s="697"/>
      <c r="B7" s="698" t="s">
        <v>38</v>
      </c>
      <c r="C7" s="699"/>
      <c r="D7" s="695"/>
    </row>
    <row r="8" spans="1:4" s="696" customFormat="1" ht="12" customHeight="1" thickBot="1" x14ac:dyDescent="0.25">
      <c r="A8" s="461" t="s">
        <v>4</v>
      </c>
      <c r="B8" s="462" t="s">
        <v>143</v>
      </c>
      <c r="C8" s="463">
        <f>+C9+C10+C11+C12+C13+C14</f>
        <v>1238436016</v>
      </c>
      <c r="D8" s="695"/>
    </row>
    <row r="9" spans="1:4" s="701" customFormat="1" ht="12" customHeight="1" x14ac:dyDescent="0.2">
      <c r="A9" s="526" t="s">
        <v>60</v>
      </c>
      <c r="B9" s="466" t="s">
        <v>144</v>
      </c>
      <c r="C9" s="467">
        <v>362257530</v>
      </c>
      <c r="D9" s="700"/>
    </row>
    <row r="10" spans="1:4" s="703" customFormat="1" ht="12" customHeight="1" x14ac:dyDescent="0.2">
      <c r="A10" s="512" t="s">
        <v>61</v>
      </c>
      <c r="B10" s="469" t="s">
        <v>145</v>
      </c>
      <c r="C10" s="470">
        <v>508904688</v>
      </c>
      <c r="D10" s="702"/>
    </row>
    <row r="11" spans="1:4" s="703" customFormat="1" ht="12" customHeight="1" x14ac:dyDescent="0.2">
      <c r="A11" s="512" t="s">
        <v>62</v>
      </c>
      <c r="B11" s="469" t="s">
        <v>400</v>
      </c>
      <c r="C11" s="405">
        <v>344603826</v>
      </c>
      <c r="D11" s="702"/>
    </row>
    <row r="12" spans="1:4" s="703" customFormat="1" ht="12" customHeight="1" x14ac:dyDescent="0.2">
      <c r="A12" s="512" t="s">
        <v>63</v>
      </c>
      <c r="B12" s="469" t="s">
        <v>146</v>
      </c>
      <c r="C12" s="405">
        <v>22669972</v>
      </c>
      <c r="D12" s="702"/>
    </row>
    <row r="13" spans="1:4" s="703" customFormat="1" ht="12" customHeight="1" x14ac:dyDescent="0.2">
      <c r="A13" s="512" t="s">
        <v>81</v>
      </c>
      <c r="B13" s="469" t="s">
        <v>375</v>
      </c>
      <c r="C13" s="472"/>
      <c r="D13" s="702"/>
    </row>
    <row r="14" spans="1:4" s="701" customFormat="1" ht="12" customHeight="1" thickBot="1" x14ac:dyDescent="0.25">
      <c r="A14" s="520" t="s">
        <v>64</v>
      </c>
      <c r="B14" s="482" t="s">
        <v>318</v>
      </c>
      <c r="C14" s="704"/>
      <c r="D14" s="700"/>
    </row>
    <row r="15" spans="1:4" s="701" customFormat="1" ht="12" customHeight="1" thickBot="1" x14ac:dyDescent="0.25">
      <c r="A15" s="461" t="s">
        <v>5</v>
      </c>
      <c r="B15" s="475" t="s">
        <v>147</v>
      </c>
      <c r="C15" s="463">
        <f>+C16+C17+C18+C19+C20</f>
        <v>48145000</v>
      </c>
      <c r="D15" s="700"/>
    </row>
    <row r="16" spans="1:4" s="701" customFormat="1" ht="12" customHeight="1" x14ac:dyDescent="0.2">
      <c r="A16" s="526" t="s">
        <v>66</v>
      </c>
      <c r="B16" s="466" t="s">
        <v>148</v>
      </c>
      <c r="C16" s="476"/>
      <c r="D16" s="700"/>
    </row>
    <row r="17" spans="1:4" s="701" customFormat="1" ht="12" customHeight="1" x14ac:dyDescent="0.2">
      <c r="A17" s="512" t="s">
        <v>67</v>
      </c>
      <c r="B17" s="469" t="s">
        <v>149</v>
      </c>
      <c r="C17" s="405"/>
      <c r="D17" s="700"/>
    </row>
    <row r="18" spans="1:4" s="701" customFormat="1" ht="12" customHeight="1" x14ac:dyDescent="0.2">
      <c r="A18" s="512" t="s">
        <v>68</v>
      </c>
      <c r="B18" s="469" t="s">
        <v>530</v>
      </c>
      <c r="C18" s="405"/>
      <c r="D18" s="700"/>
    </row>
    <row r="19" spans="1:4" s="701" customFormat="1" ht="12" customHeight="1" x14ac:dyDescent="0.2">
      <c r="A19" s="512" t="s">
        <v>69</v>
      </c>
      <c r="B19" s="469" t="s">
        <v>311</v>
      </c>
      <c r="C19" s="405"/>
      <c r="D19" s="700"/>
    </row>
    <row r="20" spans="1:4" s="701" customFormat="1" ht="12" customHeight="1" x14ac:dyDescent="0.2">
      <c r="A20" s="512" t="s">
        <v>70</v>
      </c>
      <c r="B20" s="469" t="s">
        <v>150</v>
      </c>
      <c r="C20" s="470">
        <v>48145000</v>
      </c>
      <c r="D20" s="700"/>
    </row>
    <row r="21" spans="1:4" s="703" customFormat="1" ht="12" customHeight="1" thickBot="1" x14ac:dyDescent="0.25">
      <c r="A21" s="520" t="s">
        <v>76</v>
      </c>
      <c r="B21" s="482" t="s">
        <v>151</v>
      </c>
      <c r="C21" s="480"/>
      <c r="D21" s="702"/>
    </row>
    <row r="22" spans="1:4" s="703" customFormat="1" ht="12" customHeight="1" thickBot="1" x14ac:dyDescent="0.25">
      <c r="A22" s="461" t="s">
        <v>6</v>
      </c>
      <c r="B22" s="462" t="s">
        <v>152</v>
      </c>
      <c r="C22" s="705"/>
      <c r="D22" s="702"/>
    </row>
    <row r="23" spans="1:4" s="703" customFormat="1" ht="12" customHeight="1" x14ac:dyDescent="0.2">
      <c r="A23" s="526" t="s">
        <v>49</v>
      </c>
      <c r="B23" s="466" t="s">
        <v>153</v>
      </c>
      <c r="C23" s="706"/>
      <c r="D23" s="702"/>
    </row>
    <row r="24" spans="1:4" s="701" customFormat="1" ht="12" customHeight="1" x14ac:dyDescent="0.2">
      <c r="A24" s="512" t="s">
        <v>50</v>
      </c>
      <c r="B24" s="469" t="s">
        <v>154</v>
      </c>
      <c r="C24" s="405"/>
      <c r="D24" s="700"/>
    </row>
    <row r="25" spans="1:4" s="703" customFormat="1" ht="12" customHeight="1" x14ac:dyDescent="0.2">
      <c r="A25" s="512" t="s">
        <v>51</v>
      </c>
      <c r="B25" s="469" t="s">
        <v>312</v>
      </c>
      <c r="C25" s="405"/>
      <c r="D25" s="702"/>
    </row>
    <row r="26" spans="1:4" s="703" customFormat="1" ht="12" customHeight="1" x14ac:dyDescent="0.2">
      <c r="A26" s="512" t="s">
        <v>52</v>
      </c>
      <c r="B26" s="469" t="s">
        <v>313</v>
      </c>
      <c r="C26" s="405"/>
      <c r="D26" s="702"/>
    </row>
    <row r="27" spans="1:4" s="703" customFormat="1" ht="12" customHeight="1" x14ac:dyDescent="0.2">
      <c r="A27" s="512" t="s">
        <v>93</v>
      </c>
      <c r="B27" s="469" t="s">
        <v>155</v>
      </c>
      <c r="C27" s="470"/>
      <c r="D27" s="702"/>
    </row>
    <row r="28" spans="1:4" s="703" customFormat="1" ht="12" customHeight="1" thickBot="1" x14ac:dyDescent="0.25">
      <c r="A28" s="520" t="s">
        <v>94</v>
      </c>
      <c r="B28" s="482" t="s">
        <v>156</v>
      </c>
      <c r="C28" s="480"/>
      <c r="D28" s="702"/>
    </row>
    <row r="29" spans="1:4" s="703" customFormat="1" ht="12" customHeight="1" thickBot="1" x14ac:dyDescent="0.25">
      <c r="A29" s="461" t="s">
        <v>95</v>
      </c>
      <c r="B29" s="462" t="s">
        <v>409</v>
      </c>
      <c r="C29" s="483">
        <f>SUM(C30:C36)</f>
        <v>971290000</v>
      </c>
      <c r="D29" s="702"/>
    </row>
    <row r="30" spans="1:4" s="703" customFormat="1" ht="12" customHeight="1" x14ac:dyDescent="0.2">
      <c r="A30" s="526" t="s">
        <v>157</v>
      </c>
      <c r="B30" s="466" t="s">
        <v>405</v>
      </c>
      <c r="C30" s="26">
        <v>50000000</v>
      </c>
      <c r="D30" s="702"/>
    </row>
    <row r="31" spans="1:4" s="703" customFormat="1" ht="12" customHeight="1" x14ac:dyDescent="0.2">
      <c r="A31" s="512" t="s">
        <v>158</v>
      </c>
      <c r="B31" s="469" t="s">
        <v>417</v>
      </c>
      <c r="C31" s="29">
        <v>43000000</v>
      </c>
      <c r="D31" s="702"/>
    </row>
    <row r="32" spans="1:4" s="703" customFormat="1" ht="12" customHeight="1" x14ac:dyDescent="0.2">
      <c r="A32" s="512" t="s">
        <v>159</v>
      </c>
      <c r="B32" s="469" t="s">
        <v>406</v>
      </c>
      <c r="C32" s="29">
        <v>871120000</v>
      </c>
      <c r="D32" s="702"/>
    </row>
    <row r="33" spans="1:4" s="703" customFormat="1" ht="12" customHeight="1" x14ac:dyDescent="0.2">
      <c r="A33" s="512" t="s">
        <v>160</v>
      </c>
      <c r="B33" s="469" t="s">
        <v>407</v>
      </c>
      <c r="C33" s="29">
        <v>1000000</v>
      </c>
      <c r="D33" s="702"/>
    </row>
    <row r="34" spans="1:4" s="703" customFormat="1" ht="12" customHeight="1" x14ac:dyDescent="0.2">
      <c r="A34" s="512" t="s">
        <v>402</v>
      </c>
      <c r="B34" s="469" t="s">
        <v>161</v>
      </c>
      <c r="C34" s="306">
        <v>0</v>
      </c>
      <c r="D34" s="702"/>
    </row>
    <row r="35" spans="1:4" s="703" customFormat="1" ht="12" customHeight="1" x14ac:dyDescent="0.2">
      <c r="A35" s="512" t="s">
        <v>403</v>
      </c>
      <c r="B35" s="469" t="s">
        <v>162</v>
      </c>
      <c r="C35" s="29">
        <v>50000</v>
      </c>
      <c r="D35" s="702"/>
    </row>
    <row r="36" spans="1:4" s="703" customFormat="1" ht="12" customHeight="1" thickBot="1" x14ac:dyDescent="0.25">
      <c r="A36" s="520" t="s">
        <v>404</v>
      </c>
      <c r="B36" s="487" t="s">
        <v>163</v>
      </c>
      <c r="C36" s="37">
        <v>6120000</v>
      </c>
      <c r="D36" s="702"/>
    </row>
    <row r="37" spans="1:4" s="703" customFormat="1" ht="12" customHeight="1" thickBot="1" x14ac:dyDescent="0.25">
      <c r="A37" s="461" t="s">
        <v>8</v>
      </c>
      <c r="B37" s="462" t="s">
        <v>319</v>
      </c>
      <c r="C37" s="463">
        <f>SUM(C38:C48)</f>
        <v>221025000</v>
      </c>
      <c r="D37" s="702"/>
    </row>
    <row r="38" spans="1:4" s="703" customFormat="1" ht="12" customHeight="1" x14ac:dyDescent="0.2">
      <c r="A38" s="526" t="s">
        <v>53</v>
      </c>
      <c r="B38" s="466" t="s">
        <v>166</v>
      </c>
      <c r="C38" s="706"/>
      <c r="D38" s="702"/>
    </row>
    <row r="39" spans="1:4" s="703" customFormat="1" ht="12" customHeight="1" x14ac:dyDescent="0.2">
      <c r="A39" s="512" t="s">
        <v>54</v>
      </c>
      <c r="B39" s="469" t="s">
        <v>167</v>
      </c>
      <c r="C39" s="28">
        <v>66990000</v>
      </c>
      <c r="D39" s="702"/>
    </row>
    <row r="40" spans="1:4" s="703" customFormat="1" ht="12" customHeight="1" x14ac:dyDescent="0.2">
      <c r="A40" s="512" t="s">
        <v>55</v>
      </c>
      <c r="B40" s="469" t="s">
        <v>168</v>
      </c>
      <c r="C40" s="28">
        <v>27128000</v>
      </c>
      <c r="D40" s="702"/>
    </row>
    <row r="41" spans="1:4" s="703" customFormat="1" ht="12" customHeight="1" x14ac:dyDescent="0.2">
      <c r="A41" s="512" t="s">
        <v>97</v>
      </c>
      <c r="B41" s="469" t="s">
        <v>169</v>
      </c>
      <c r="C41" s="28">
        <v>44000000</v>
      </c>
      <c r="D41" s="702"/>
    </row>
    <row r="42" spans="1:4" s="703" customFormat="1" ht="12" customHeight="1" x14ac:dyDescent="0.2">
      <c r="A42" s="512" t="s">
        <v>98</v>
      </c>
      <c r="B42" s="469" t="s">
        <v>170</v>
      </c>
      <c r="C42" s="28">
        <v>44000000</v>
      </c>
      <c r="D42" s="702"/>
    </row>
    <row r="43" spans="1:4" s="703" customFormat="1" ht="12" customHeight="1" x14ac:dyDescent="0.2">
      <c r="A43" s="512" t="s">
        <v>99</v>
      </c>
      <c r="B43" s="469" t="s">
        <v>171</v>
      </c>
      <c r="C43" s="28">
        <v>24407000</v>
      </c>
      <c r="D43" s="702"/>
    </row>
    <row r="44" spans="1:4" s="703" customFormat="1" ht="12" customHeight="1" x14ac:dyDescent="0.2">
      <c r="A44" s="512" t="s">
        <v>100</v>
      </c>
      <c r="B44" s="469" t="s">
        <v>172</v>
      </c>
      <c r="C44" s="76"/>
      <c r="D44" s="702"/>
    </row>
    <row r="45" spans="1:4" s="703" customFormat="1" ht="12" customHeight="1" x14ac:dyDescent="0.2">
      <c r="A45" s="512" t="s">
        <v>101</v>
      </c>
      <c r="B45" s="469" t="s">
        <v>408</v>
      </c>
      <c r="C45" s="114"/>
      <c r="D45" s="702"/>
    </row>
    <row r="46" spans="1:4" s="703" customFormat="1" ht="12" customHeight="1" x14ac:dyDescent="0.2">
      <c r="A46" s="512" t="s">
        <v>164</v>
      </c>
      <c r="B46" s="469" t="s">
        <v>174</v>
      </c>
      <c r="C46" s="133"/>
      <c r="D46" s="702"/>
    </row>
    <row r="47" spans="1:4" s="703" customFormat="1" ht="12" customHeight="1" x14ac:dyDescent="0.2">
      <c r="A47" s="520" t="s">
        <v>165</v>
      </c>
      <c r="B47" s="482" t="s">
        <v>321</v>
      </c>
      <c r="C47" s="133"/>
      <c r="D47" s="702"/>
    </row>
    <row r="48" spans="1:4" s="703" customFormat="1" ht="12" customHeight="1" thickBot="1" x14ac:dyDescent="0.25">
      <c r="A48" s="520" t="s">
        <v>320</v>
      </c>
      <c r="B48" s="482" t="s">
        <v>175</v>
      </c>
      <c r="C48" s="45">
        <v>14500000</v>
      </c>
      <c r="D48" s="702"/>
    </row>
    <row r="49" spans="1:4" s="703" customFormat="1" ht="12" customHeight="1" thickBot="1" x14ac:dyDescent="0.25">
      <c r="A49" s="461" t="s">
        <v>9</v>
      </c>
      <c r="B49" s="462" t="s">
        <v>176</v>
      </c>
      <c r="C49" s="463">
        <f>SUM(C50:C54)</f>
        <v>0</v>
      </c>
      <c r="D49" s="702"/>
    </row>
    <row r="50" spans="1:4" s="703" customFormat="1" ht="12" customHeight="1" x14ac:dyDescent="0.2">
      <c r="A50" s="526" t="s">
        <v>56</v>
      </c>
      <c r="B50" s="466" t="s">
        <v>180</v>
      </c>
      <c r="C50" s="476"/>
      <c r="D50" s="702"/>
    </row>
    <row r="51" spans="1:4" s="703" customFormat="1" ht="12" customHeight="1" x14ac:dyDescent="0.2">
      <c r="A51" s="512" t="s">
        <v>57</v>
      </c>
      <c r="B51" s="469" t="s">
        <v>181</v>
      </c>
      <c r="C51" s="405"/>
      <c r="D51" s="702"/>
    </row>
    <row r="52" spans="1:4" s="703" customFormat="1" ht="12" customHeight="1" x14ac:dyDescent="0.2">
      <c r="A52" s="512" t="s">
        <v>177</v>
      </c>
      <c r="B52" s="469" t="s">
        <v>182</v>
      </c>
      <c r="C52" s="405"/>
      <c r="D52" s="702"/>
    </row>
    <row r="53" spans="1:4" s="703" customFormat="1" ht="12" customHeight="1" x14ac:dyDescent="0.2">
      <c r="A53" s="512" t="s">
        <v>178</v>
      </c>
      <c r="B53" s="469" t="s">
        <v>183</v>
      </c>
      <c r="C53" s="405"/>
      <c r="D53" s="702"/>
    </row>
    <row r="54" spans="1:4" s="703" customFormat="1" ht="12" customHeight="1" thickBot="1" x14ac:dyDescent="0.25">
      <c r="A54" s="520" t="s">
        <v>179</v>
      </c>
      <c r="B54" s="482" t="s">
        <v>184</v>
      </c>
      <c r="C54" s="480"/>
      <c r="D54" s="702"/>
    </row>
    <row r="55" spans="1:4" s="703" customFormat="1" ht="12" customHeight="1" thickBot="1" x14ac:dyDescent="0.25">
      <c r="A55" s="461" t="s">
        <v>102</v>
      </c>
      <c r="B55" s="462" t="s">
        <v>185</v>
      </c>
      <c r="C55" s="705"/>
      <c r="D55" s="702"/>
    </row>
    <row r="56" spans="1:4" s="703" customFormat="1" ht="12" customHeight="1" x14ac:dyDescent="0.2">
      <c r="A56" s="526" t="s">
        <v>58</v>
      </c>
      <c r="B56" s="466" t="s">
        <v>186</v>
      </c>
      <c r="C56" s="476"/>
      <c r="D56" s="702"/>
    </row>
    <row r="57" spans="1:4" s="703" customFormat="1" ht="12" customHeight="1" x14ac:dyDescent="0.2">
      <c r="A57" s="512" t="s">
        <v>59</v>
      </c>
      <c r="B57" s="469" t="s">
        <v>314</v>
      </c>
      <c r="C57" s="405"/>
      <c r="D57" s="702"/>
    </row>
    <row r="58" spans="1:4" s="703" customFormat="1" ht="12" customHeight="1" x14ac:dyDescent="0.2">
      <c r="A58" s="512" t="s">
        <v>189</v>
      </c>
      <c r="B58" s="469" t="s">
        <v>187</v>
      </c>
      <c r="C58" s="405"/>
      <c r="D58" s="702"/>
    </row>
    <row r="59" spans="1:4" s="703" customFormat="1" ht="12" customHeight="1" thickBot="1" x14ac:dyDescent="0.25">
      <c r="A59" s="520" t="s">
        <v>190</v>
      </c>
      <c r="B59" s="482" t="s">
        <v>188</v>
      </c>
      <c r="C59" s="480"/>
      <c r="D59" s="702"/>
    </row>
    <row r="60" spans="1:4" s="703" customFormat="1" ht="12" customHeight="1" thickBot="1" x14ac:dyDescent="0.25">
      <c r="A60" s="461" t="s">
        <v>11</v>
      </c>
      <c r="B60" s="475" t="s">
        <v>191</v>
      </c>
      <c r="C60" s="463">
        <f>SUM(C61:C63)</f>
        <v>0</v>
      </c>
      <c r="D60" s="702"/>
    </row>
    <row r="61" spans="1:4" s="703" customFormat="1" ht="12" customHeight="1" x14ac:dyDescent="0.2">
      <c r="A61" s="526" t="s">
        <v>103</v>
      </c>
      <c r="B61" s="466" t="s">
        <v>193</v>
      </c>
      <c r="C61" s="476"/>
      <c r="D61" s="702"/>
    </row>
    <row r="62" spans="1:4" s="703" customFormat="1" ht="12" customHeight="1" x14ac:dyDescent="0.2">
      <c r="A62" s="512" t="s">
        <v>104</v>
      </c>
      <c r="B62" s="469" t="s">
        <v>315</v>
      </c>
      <c r="C62" s="405"/>
      <c r="D62" s="702"/>
    </row>
    <row r="63" spans="1:4" s="703" customFormat="1" ht="12" customHeight="1" x14ac:dyDescent="0.2">
      <c r="A63" s="512" t="s">
        <v>125</v>
      </c>
      <c r="B63" s="469" t="s">
        <v>194</v>
      </c>
      <c r="C63" s="405"/>
      <c r="D63" s="702"/>
    </row>
    <row r="64" spans="1:4" s="703" customFormat="1" ht="12" customHeight="1" thickBot="1" x14ac:dyDescent="0.25">
      <c r="A64" s="520" t="s">
        <v>192</v>
      </c>
      <c r="B64" s="482" t="s">
        <v>195</v>
      </c>
      <c r="C64" s="480"/>
      <c r="D64" s="702"/>
    </row>
    <row r="65" spans="1:4" s="703" customFormat="1" ht="12" customHeight="1" thickBot="1" x14ac:dyDescent="0.25">
      <c r="A65" s="461" t="s">
        <v>12</v>
      </c>
      <c r="B65" s="462" t="s">
        <v>196</v>
      </c>
      <c r="C65" s="483">
        <f>+C8+C15+C22+C29+C37+C49+C55+C60</f>
        <v>2478896016</v>
      </c>
      <c r="D65" s="702"/>
    </row>
    <row r="66" spans="1:4" s="703" customFormat="1" ht="12" customHeight="1" thickBot="1" x14ac:dyDescent="0.2">
      <c r="A66" s="708" t="s">
        <v>287</v>
      </c>
      <c r="B66" s="475" t="s">
        <v>198</v>
      </c>
      <c r="C66" s="705"/>
      <c r="D66" s="702"/>
    </row>
    <row r="67" spans="1:4" s="703" customFormat="1" ht="12" customHeight="1" x14ac:dyDescent="0.2">
      <c r="A67" s="526" t="s">
        <v>229</v>
      </c>
      <c r="B67" s="466" t="s">
        <v>199</v>
      </c>
      <c r="C67" s="476"/>
      <c r="D67" s="702"/>
    </row>
    <row r="68" spans="1:4" s="703" customFormat="1" ht="12" customHeight="1" x14ac:dyDescent="0.2">
      <c r="A68" s="512" t="s">
        <v>238</v>
      </c>
      <c r="B68" s="469" t="s">
        <v>200</v>
      </c>
      <c r="C68" s="405"/>
      <c r="D68" s="702"/>
    </row>
    <row r="69" spans="1:4" s="703" customFormat="1" ht="12" customHeight="1" thickBot="1" x14ac:dyDescent="0.25">
      <c r="A69" s="520" t="s">
        <v>239</v>
      </c>
      <c r="B69" s="709" t="s">
        <v>201</v>
      </c>
      <c r="C69" s="480"/>
      <c r="D69" s="702"/>
    </row>
    <row r="70" spans="1:4" s="703" customFormat="1" ht="12" customHeight="1" thickBot="1" x14ac:dyDescent="0.2">
      <c r="A70" s="708" t="s">
        <v>202</v>
      </c>
      <c r="B70" s="475" t="s">
        <v>203</v>
      </c>
      <c r="C70" s="705"/>
      <c r="D70" s="702"/>
    </row>
    <row r="71" spans="1:4" s="703" customFormat="1" ht="12" customHeight="1" x14ac:dyDescent="0.2">
      <c r="A71" s="526" t="s">
        <v>82</v>
      </c>
      <c r="B71" s="466" t="s">
        <v>204</v>
      </c>
      <c r="C71" s="476"/>
      <c r="D71" s="702"/>
    </row>
    <row r="72" spans="1:4" s="703" customFormat="1" ht="12" customHeight="1" x14ac:dyDescent="0.2">
      <c r="A72" s="512" t="s">
        <v>83</v>
      </c>
      <c r="B72" s="469" t="s">
        <v>205</v>
      </c>
      <c r="C72" s="405"/>
      <c r="D72" s="702"/>
    </row>
    <row r="73" spans="1:4" s="703" customFormat="1" ht="12" customHeight="1" x14ac:dyDescent="0.2">
      <c r="A73" s="512" t="s">
        <v>230</v>
      </c>
      <c r="B73" s="469" t="s">
        <v>206</v>
      </c>
      <c r="C73" s="405"/>
      <c r="D73" s="702"/>
    </row>
    <row r="74" spans="1:4" s="703" customFormat="1" ht="12" customHeight="1" thickBot="1" x14ac:dyDescent="0.25">
      <c r="A74" s="520" t="s">
        <v>231</v>
      </c>
      <c r="B74" s="482" t="s">
        <v>207</v>
      </c>
      <c r="C74" s="480"/>
      <c r="D74" s="702"/>
    </row>
    <row r="75" spans="1:4" s="703" customFormat="1" ht="12" customHeight="1" thickBot="1" x14ac:dyDescent="0.2">
      <c r="A75" s="708" t="s">
        <v>208</v>
      </c>
      <c r="B75" s="475" t="s">
        <v>209</v>
      </c>
      <c r="C75" s="463">
        <f>SUM(C76:C77)</f>
        <v>400000000</v>
      </c>
      <c r="D75" s="702"/>
    </row>
    <row r="76" spans="1:4" s="703" customFormat="1" ht="12" customHeight="1" x14ac:dyDescent="0.2">
      <c r="A76" s="526" t="s">
        <v>232</v>
      </c>
      <c r="B76" s="466" t="s">
        <v>210</v>
      </c>
      <c r="C76" s="578">
        <v>400000000</v>
      </c>
      <c r="D76" s="702"/>
    </row>
    <row r="77" spans="1:4" s="703" customFormat="1" ht="12" customHeight="1" thickBot="1" x14ac:dyDescent="0.25">
      <c r="A77" s="520" t="s">
        <v>233</v>
      </c>
      <c r="B77" s="482" t="s">
        <v>211</v>
      </c>
      <c r="C77" s="480"/>
      <c r="D77" s="702"/>
    </row>
    <row r="78" spans="1:4" s="701" customFormat="1" ht="12" customHeight="1" thickBot="1" x14ac:dyDescent="0.2">
      <c r="A78" s="708" t="s">
        <v>212</v>
      </c>
      <c r="B78" s="475" t="s">
        <v>213</v>
      </c>
      <c r="C78" s="705"/>
      <c r="D78" s="700"/>
    </row>
    <row r="79" spans="1:4" s="703" customFormat="1" ht="12" customHeight="1" x14ac:dyDescent="0.2">
      <c r="A79" s="526" t="s">
        <v>234</v>
      </c>
      <c r="B79" s="466" t="s">
        <v>214</v>
      </c>
      <c r="C79" s="476"/>
      <c r="D79" s="702"/>
    </row>
    <row r="80" spans="1:4" s="703" customFormat="1" ht="12" customHeight="1" x14ac:dyDescent="0.2">
      <c r="A80" s="512" t="s">
        <v>235</v>
      </c>
      <c r="B80" s="469" t="s">
        <v>215</v>
      </c>
      <c r="C80" s="405"/>
      <c r="D80" s="702"/>
    </row>
    <row r="81" spans="1:4" s="703" customFormat="1" ht="12" customHeight="1" thickBot="1" x14ac:dyDescent="0.25">
      <c r="A81" s="520" t="s">
        <v>236</v>
      </c>
      <c r="B81" s="482" t="s">
        <v>216</v>
      </c>
      <c r="C81" s="480"/>
      <c r="D81" s="702"/>
    </row>
    <row r="82" spans="1:4" s="703" customFormat="1" ht="12" customHeight="1" thickBot="1" x14ac:dyDescent="0.2">
      <c r="A82" s="708" t="s">
        <v>217</v>
      </c>
      <c r="B82" s="475" t="s">
        <v>237</v>
      </c>
      <c r="C82" s="705"/>
      <c r="D82" s="702"/>
    </row>
    <row r="83" spans="1:4" s="703" customFormat="1" ht="12" customHeight="1" x14ac:dyDescent="0.2">
      <c r="A83" s="562" t="s">
        <v>218</v>
      </c>
      <c r="B83" s="466" t="s">
        <v>219</v>
      </c>
      <c r="C83" s="476"/>
      <c r="D83" s="702"/>
    </row>
    <row r="84" spans="1:4" s="703" customFormat="1" ht="12" customHeight="1" x14ac:dyDescent="0.2">
      <c r="A84" s="563" t="s">
        <v>220</v>
      </c>
      <c r="B84" s="469" t="s">
        <v>221</v>
      </c>
      <c r="C84" s="405"/>
      <c r="D84" s="702"/>
    </row>
    <row r="85" spans="1:4" s="703" customFormat="1" ht="12" customHeight="1" x14ac:dyDescent="0.2">
      <c r="A85" s="563" t="s">
        <v>222</v>
      </c>
      <c r="B85" s="469" t="s">
        <v>223</v>
      </c>
      <c r="C85" s="405"/>
      <c r="D85" s="702"/>
    </row>
    <row r="86" spans="1:4" s="701" customFormat="1" ht="12" customHeight="1" thickBot="1" x14ac:dyDescent="0.25">
      <c r="A86" s="564" t="s">
        <v>224</v>
      </c>
      <c r="B86" s="482" t="s">
        <v>225</v>
      </c>
      <c r="C86" s="480"/>
      <c r="D86" s="700"/>
    </row>
    <row r="87" spans="1:4" s="701" customFormat="1" ht="12" customHeight="1" thickBot="1" x14ac:dyDescent="0.2">
      <c r="A87" s="708" t="s">
        <v>226</v>
      </c>
      <c r="B87" s="475" t="s">
        <v>360</v>
      </c>
      <c r="C87" s="492"/>
      <c r="D87" s="700"/>
    </row>
    <row r="88" spans="1:4" s="701" customFormat="1" ht="12" customHeight="1" thickBot="1" x14ac:dyDescent="0.2">
      <c r="A88" s="708" t="s">
        <v>376</v>
      </c>
      <c r="B88" s="475" t="s">
        <v>227</v>
      </c>
      <c r="C88" s="492"/>
      <c r="D88" s="710"/>
    </row>
    <row r="89" spans="1:4" s="701" customFormat="1" ht="12" customHeight="1" thickBot="1" x14ac:dyDescent="0.2">
      <c r="A89" s="708" t="s">
        <v>377</v>
      </c>
      <c r="B89" s="500" t="s">
        <v>363</v>
      </c>
      <c r="C89" s="483">
        <f>+C66+C70+C75+C78+C82+C88+C87</f>
        <v>400000000</v>
      </c>
      <c r="D89" s="710"/>
    </row>
    <row r="90" spans="1:4" s="701" customFormat="1" ht="24.95" customHeight="1" thickBot="1" x14ac:dyDescent="0.25">
      <c r="A90" s="711" t="s">
        <v>378</v>
      </c>
      <c r="B90" s="712" t="s">
        <v>379</v>
      </c>
      <c r="C90" s="713">
        <f>+C65+C89</f>
        <v>2878896016</v>
      </c>
      <c r="D90" s="700"/>
    </row>
    <row r="91" spans="1:4" s="701" customFormat="1" ht="24.95" customHeight="1" x14ac:dyDescent="0.2">
      <c r="A91" s="714"/>
      <c r="B91" s="715"/>
      <c r="C91" s="716"/>
      <c r="D91" s="700"/>
    </row>
    <row r="92" spans="1:4" s="703" customFormat="1" ht="15" customHeight="1" thickBot="1" x14ac:dyDescent="0.25">
      <c r="A92" s="717"/>
      <c r="B92" s="718"/>
      <c r="C92" s="719"/>
      <c r="D92" s="702"/>
    </row>
    <row r="93" spans="1:4" s="696" customFormat="1" ht="39.950000000000003" customHeight="1" thickBot="1" x14ac:dyDescent="0.25">
      <c r="A93" s="720"/>
      <c r="B93" s="721" t="s">
        <v>39</v>
      </c>
      <c r="C93" s="690" t="s">
        <v>736</v>
      </c>
      <c r="D93" s="695"/>
    </row>
    <row r="94" spans="1:4" s="723" customFormat="1" ht="12" customHeight="1" thickBot="1" x14ac:dyDescent="0.25">
      <c r="A94" s="457" t="s">
        <v>4</v>
      </c>
      <c r="B94" s="509" t="s">
        <v>383</v>
      </c>
      <c r="C94" s="483">
        <f>C95+C96+C97+C98+C99</f>
        <v>1172942168</v>
      </c>
      <c r="D94" s="722"/>
    </row>
    <row r="95" spans="1:4" ht="12" customHeight="1" x14ac:dyDescent="0.2">
      <c r="A95" s="510" t="s">
        <v>60</v>
      </c>
      <c r="B95" s="511" t="s">
        <v>34</v>
      </c>
      <c r="C95" s="467">
        <v>203933300</v>
      </c>
    </row>
    <row r="96" spans="1:4" ht="12" customHeight="1" x14ac:dyDescent="0.2">
      <c r="A96" s="512" t="s">
        <v>61</v>
      </c>
      <c r="B96" s="477" t="s">
        <v>105</v>
      </c>
      <c r="C96" s="405">
        <v>26886000</v>
      </c>
    </row>
    <row r="97" spans="1:4" ht="12" customHeight="1" x14ac:dyDescent="0.2">
      <c r="A97" s="512" t="s">
        <v>62</v>
      </c>
      <c r="B97" s="477" t="s">
        <v>80</v>
      </c>
      <c r="C97" s="346">
        <v>441682485</v>
      </c>
    </row>
    <row r="98" spans="1:4" ht="12" customHeight="1" x14ac:dyDescent="0.2">
      <c r="A98" s="512" t="s">
        <v>63</v>
      </c>
      <c r="B98" s="514" t="s">
        <v>106</v>
      </c>
      <c r="C98" s="470">
        <v>10000000</v>
      </c>
    </row>
    <row r="99" spans="1:4" ht="12" customHeight="1" x14ac:dyDescent="0.2">
      <c r="A99" s="512" t="s">
        <v>71</v>
      </c>
      <c r="B99" s="515" t="s">
        <v>107</v>
      </c>
      <c r="C99" s="724">
        <f>SUM(C100:C111)</f>
        <v>490440383</v>
      </c>
    </row>
    <row r="100" spans="1:4" ht="12" customHeight="1" x14ac:dyDescent="0.2">
      <c r="A100" s="512" t="s">
        <v>64</v>
      </c>
      <c r="B100" s="477" t="s">
        <v>380</v>
      </c>
      <c r="C100" s="470"/>
    </row>
    <row r="101" spans="1:4" ht="12" customHeight="1" x14ac:dyDescent="0.2">
      <c r="A101" s="512" t="s">
        <v>65</v>
      </c>
      <c r="B101" s="517" t="s">
        <v>326</v>
      </c>
      <c r="C101" s="724">
        <v>204308801</v>
      </c>
    </row>
    <row r="102" spans="1:4" ht="12" customHeight="1" x14ac:dyDescent="0.2">
      <c r="A102" s="512" t="s">
        <v>72</v>
      </c>
      <c r="B102" s="517" t="s">
        <v>325</v>
      </c>
      <c r="C102" s="29"/>
    </row>
    <row r="103" spans="1:4" ht="12" customHeight="1" x14ac:dyDescent="0.2">
      <c r="A103" s="512" t="s">
        <v>73</v>
      </c>
      <c r="B103" s="517" t="s">
        <v>243</v>
      </c>
      <c r="C103" s="29"/>
    </row>
    <row r="104" spans="1:4" ht="12" customHeight="1" x14ac:dyDescent="0.2">
      <c r="A104" s="512" t="s">
        <v>74</v>
      </c>
      <c r="B104" s="518" t="s">
        <v>244</v>
      </c>
      <c r="C104" s="28"/>
    </row>
    <row r="105" spans="1:4" ht="12" customHeight="1" x14ac:dyDescent="0.2">
      <c r="A105" s="512" t="s">
        <v>75</v>
      </c>
      <c r="B105" s="518" t="s">
        <v>245</v>
      </c>
      <c r="C105" s="29"/>
    </row>
    <row r="106" spans="1:4" ht="12" customHeight="1" x14ac:dyDescent="0.2">
      <c r="A106" s="512" t="s">
        <v>77</v>
      </c>
      <c r="B106" s="517" t="s">
        <v>246</v>
      </c>
      <c r="C106" s="44">
        <v>50675514</v>
      </c>
    </row>
    <row r="107" spans="1:4" ht="12" customHeight="1" x14ac:dyDescent="0.2">
      <c r="A107" s="512" t="s">
        <v>108</v>
      </c>
      <c r="B107" s="517" t="s">
        <v>247</v>
      </c>
      <c r="C107" s="29"/>
    </row>
    <row r="108" spans="1:4" ht="12" customHeight="1" x14ac:dyDescent="0.2">
      <c r="A108" s="512" t="s">
        <v>241</v>
      </c>
      <c r="B108" s="518" t="s">
        <v>248</v>
      </c>
      <c r="C108" s="29"/>
    </row>
    <row r="109" spans="1:4" ht="12" customHeight="1" x14ac:dyDescent="0.2">
      <c r="A109" s="519" t="s">
        <v>242</v>
      </c>
      <c r="B109" s="516" t="s">
        <v>249</v>
      </c>
      <c r="C109" s="29"/>
    </row>
    <row r="110" spans="1:4" ht="12" customHeight="1" x14ac:dyDescent="0.2">
      <c r="A110" s="512" t="s">
        <v>323</v>
      </c>
      <c r="B110" s="516" t="s">
        <v>250</v>
      </c>
      <c r="C110" s="29"/>
    </row>
    <row r="111" spans="1:4" ht="12" customHeight="1" x14ac:dyDescent="0.2">
      <c r="A111" s="512" t="s">
        <v>324</v>
      </c>
      <c r="B111" s="518" t="s">
        <v>251</v>
      </c>
      <c r="C111" s="490">
        <v>235456068</v>
      </c>
      <c r="D111" s="726"/>
    </row>
    <row r="112" spans="1:4" ht="12" customHeight="1" x14ac:dyDescent="0.2">
      <c r="A112" s="512" t="s">
        <v>328</v>
      </c>
      <c r="B112" s="514" t="s">
        <v>35</v>
      </c>
      <c r="C112" s="521">
        <f>C113+C114</f>
        <v>88000000</v>
      </c>
    </row>
    <row r="113" spans="1:3" ht="12" customHeight="1" x14ac:dyDescent="0.2">
      <c r="A113" s="520" t="s">
        <v>329</v>
      </c>
      <c r="B113" s="477" t="s">
        <v>381</v>
      </c>
      <c r="C113" s="405">
        <v>10000000</v>
      </c>
    </row>
    <row r="114" spans="1:3" ht="12" customHeight="1" thickBot="1" x14ac:dyDescent="0.25">
      <c r="A114" s="522" t="s">
        <v>330</v>
      </c>
      <c r="B114" s="727" t="s">
        <v>382</v>
      </c>
      <c r="C114" s="38">
        <v>78000000</v>
      </c>
    </row>
    <row r="115" spans="1:3" ht="12" customHeight="1" thickBot="1" x14ac:dyDescent="0.25">
      <c r="A115" s="461" t="s">
        <v>5</v>
      </c>
      <c r="B115" s="728" t="s">
        <v>252</v>
      </c>
      <c r="C115" s="463">
        <f>+C116+C118+C120</f>
        <v>182800000</v>
      </c>
    </row>
    <row r="116" spans="1:3" ht="12" customHeight="1" x14ac:dyDescent="0.2">
      <c r="A116" s="526" t="s">
        <v>66</v>
      </c>
      <c r="B116" s="477" t="s">
        <v>124</v>
      </c>
      <c r="C116" s="34">
        <v>104300000</v>
      </c>
    </row>
    <row r="117" spans="1:3" ht="12" customHeight="1" x14ac:dyDescent="0.2">
      <c r="A117" s="526" t="s">
        <v>67</v>
      </c>
      <c r="B117" s="527" t="s">
        <v>256</v>
      </c>
      <c r="C117" s="29"/>
    </row>
    <row r="118" spans="1:3" ht="12" customHeight="1" x14ac:dyDescent="0.2">
      <c r="A118" s="526" t="s">
        <v>68</v>
      </c>
      <c r="B118" s="527" t="s">
        <v>109</v>
      </c>
      <c r="C118" s="29">
        <v>73000000</v>
      </c>
    </row>
    <row r="119" spans="1:3" ht="12" customHeight="1" x14ac:dyDescent="0.2">
      <c r="A119" s="526" t="s">
        <v>69</v>
      </c>
      <c r="B119" s="527" t="s">
        <v>257</v>
      </c>
      <c r="C119" s="29"/>
    </row>
    <row r="120" spans="1:3" ht="12" customHeight="1" x14ac:dyDescent="0.2">
      <c r="A120" s="526" t="s">
        <v>70</v>
      </c>
      <c r="B120" s="474" t="s">
        <v>126</v>
      </c>
      <c r="C120" s="29">
        <v>5500000</v>
      </c>
    </row>
    <row r="121" spans="1:3" ht="12" customHeight="1" x14ac:dyDescent="0.2">
      <c r="A121" s="526" t="s">
        <v>76</v>
      </c>
      <c r="B121" s="471" t="s">
        <v>316</v>
      </c>
      <c r="C121" s="29"/>
    </row>
    <row r="122" spans="1:3" ht="12" customHeight="1" x14ac:dyDescent="0.2">
      <c r="A122" s="526" t="s">
        <v>78</v>
      </c>
      <c r="B122" s="528" t="s">
        <v>262</v>
      </c>
      <c r="C122" s="29"/>
    </row>
    <row r="123" spans="1:3" ht="12" customHeight="1" x14ac:dyDescent="0.2">
      <c r="A123" s="526" t="s">
        <v>110</v>
      </c>
      <c r="B123" s="518" t="s">
        <v>245</v>
      </c>
      <c r="C123" s="29"/>
    </row>
    <row r="124" spans="1:3" ht="12" customHeight="1" x14ac:dyDescent="0.2">
      <c r="A124" s="526" t="s">
        <v>111</v>
      </c>
      <c r="B124" s="518" t="s">
        <v>261</v>
      </c>
      <c r="C124" s="29"/>
    </row>
    <row r="125" spans="1:3" ht="12" customHeight="1" x14ac:dyDescent="0.2">
      <c r="A125" s="526" t="s">
        <v>112</v>
      </c>
      <c r="B125" s="518" t="s">
        <v>260</v>
      </c>
      <c r="C125" s="29"/>
    </row>
    <row r="126" spans="1:3" ht="12" customHeight="1" x14ac:dyDescent="0.2">
      <c r="A126" s="526" t="s">
        <v>253</v>
      </c>
      <c r="B126" s="518" t="s">
        <v>248</v>
      </c>
      <c r="C126" s="29"/>
    </row>
    <row r="127" spans="1:3" ht="12" customHeight="1" x14ac:dyDescent="0.2">
      <c r="A127" s="526" t="s">
        <v>254</v>
      </c>
      <c r="B127" s="518" t="s">
        <v>259</v>
      </c>
      <c r="C127" s="29">
        <v>5500000</v>
      </c>
    </row>
    <row r="128" spans="1:3" ht="12" customHeight="1" thickBot="1" x14ac:dyDescent="0.25">
      <c r="A128" s="519" t="s">
        <v>255</v>
      </c>
      <c r="B128" s="518" t="s">
        <v>258</v>
      </c>
      <c r="C128" s="480"/>
    </row>
    <row r="129" spans="1:4" ht="12" customHeight="1" thickBot="1" x14ac:dyDescent="0.25">
      <c r="A129" s="461" t="s">
        <v>6</v>
      </c>
      <c r="B129" s="529" t="s">
        <v>333</v>
      </c>
      <c r="C129" s="463">
        <f>+C94+C112+C115</f>
        <v>1443742168</v>
      </c>
    </row>
    <row r="130" spans="1:4" ht="12" customHeight="1" thickBot="1" x14ac:dyDescent="0.25">
      <c r="A130" s="461" t="s">
        <v>7</v>
      </c>
      <c r="B130" s="529" t="s">
        <v>334</v>
      </c>
      <c r="C130" s="463">
        <f>+C131+C132+C133</f>
        <v>0</v>
      </c>
    </row>
    <row r="131" spans="1:4" s="723" customFormat="1" ht="12" customHeight="1" x14ac:dyDescent="0.2">
      <c r="A131" s="526" t="s">
        <v>157</v>
      </c>
      <c r="B131" s="530" t="s">
        <v>386</v>
      </c>
      <c r="C131" s="476"/>
      <c r="D131" s="722"/>
    </row>
    <row r="132" spans="1:4" ht="12" customHeight="1" x14ac:dyDescent="0.2">
      <c r="A132" s="526" t="s">
        <v>158</v>
      </c>
      <c r="B132" s="530" t="s">
        <v>342</v>
      </c>
      <c r="C132" s="405"/>
    </row>
    <row r="133" spans="1:4" ht="12" customHeight="1" thickBot="1" x14ac:dyDescent="0.25">
      <c r="A133" s="519" t="s">
        <v>159</v>
      </c>
      <c r="B133" s="531" t="s">
        <v>385</v>
      </c>
      <c r="C133" s="729"/>
    </row>
    <row r="134" spans="1:4" ht="12" customHeight="1" thickBot="1" x14ac:dyDescent="0.25">
      <c r="A134" s="461" t="s">
        <v>8</v>
      </c>
      <c r="B134" s="529" t="s">
        <v>335</v>
      </c>
      <c r="C134" s="705"/>
    </row>
    <row r="135" spans="1:4" ht="12" customHeight="1" x14ac:dyDescent="0.2">
      <c r="A135" s="526" t="s">
        <v>53</v>
      </c>
      <c r="B135" s="530" t="s">
        <v>344</v>
      </c>
      <c r="C135" s="476"/>
    </row>
    <row r="136" spans="1:4" ht="12" customHeight="1" x14ac:dyDescent="0.2">
      <c r="A136" s="526" t="s">
        <v>54</v>
      </c>
      <c r="B136" s="530" t="s">
        <v>336</v>
      </c>
      <c r="C136" s="405"/>
    </row>
    <row r="137" spans="1:4" ht="12" customHeight="1" x14ac:dyDescent="0.2">
      <c r="A137" s="526" t="s">
        <v>55</v>
      </c>
      <c r="B137" s="530" t="s">
        <v>337</v>
      </c>
      <c r="C137" s="405"/>
    </row>
    <row r="138" spans="1:4" ht="12" customHeight="1" x14ac:dyDescent="0.2">
      <c r="A138" s="526" t="s">
        <v>97</v>
      </c>
      <c r="B138" s="530" t="s">
        <v>384</v>
      </c>
      <c r="C138" s="405"/>
    </row>
    <row r="139" spans="1:4" ht="12" customHeight="1" x14ac:dyDescent="0.2">
      <c r="A139" s="526" t="s">
        <v>98</v>
      </c>
      <c r="B139" s="530" t="s">
        <v>339</v>
      </c>
      <c r="C139" s="405"/>
    </row>
    <row r="140" spans="1:4" s="723" customFormat="1" ht="12" customHeight="1" thickBot="1" x14ac:dyDescent="0.25">
      <c r="A140" s="519" t="s">
        <v>99</v>
      </c>
      <c r="B140" s="531" t="s">
        <v>340</v>
      </c>
      <c r="C140" s="480"/>
      <c r="D140" s="722"/>
    </row>
    <row r="141" spans="1:4" ht="12" customHeight="1" thickBot="1" x14ac:dyDescent="0.25">
      <c r="A141" s="461" t="s">
        <v>9</v>
      </c>
      <c r="B141" s="529" t="s">
        <v>399</v>
      </c>
      <c r="C141" s="483">
        <f>+C142+C143+C145+C146+C144</f>
        <v>1435153848</v>
      </c>
    </row>
    <row r="142" spans="1:4" x14ac:dyDescent="0.2">
      <c r="A142" s="526" t="s">
        <v>56</v>
      </c>
      <c r="B142" s="530" t="s">
        <v>263</v>
      </c>
      <c r="C142" s="467"/>
    </row>
    <row r="143" spans="1:4" ht="12" customHeight="1" thickBot="1" x14ac:dyDescent="0.25">
      <c r="A143" s="526" t="s">
        <v>57</v>
      </c>
      <c r="B143" s="530" t="s">
        <v>264</v>
      </c>
      <c r="C143" s="405">
        <v>46467848</v>
      </c>
    </row>
    <row r="144" spans="1:4" ht="12" customHeight="1" thickBot="1" x14ac:dyDescent="0.25">
      <c r="A144" s="526" t="s">
        <v>177</v>
      </c>
      <c r="B144" s="530" t="s">
        <v>398</v>
      </c>
      <c r="C144" s="1012">
        <v>1388686000</v>
      </c>
      <c r="D144" s="726"/>
    </row>
    <row r="145" spans="1:4" s="723" customFormat="1" ht="12" customHeight="1" x14ac:dyDescent="0.2">
      <c r="A145" s="526" t="s">
        <v>178</v>
      </c>
      <c r="B145" s="530" t="s">
        <v>349</v>
      </c>
      <c r="C145" s="476"/>
      <c r="D145" s="722"/>
    </row>
    <row r="146" spans="1:4" s="723" customFormat="1" ht="12" customHeight="1" thickBot="1" x14ac:dyDescent="0.25">
      <c r="A146" s="519" t="s">
        <v>179</v>
      </c>
      <c r="B146" s="531" t="s">
        <v>283</v>
      </c>
      <c r="C146" s="488"/>
      <c r="D146" s="722"/>
    </row>
    <row r="147" spans="1:4" s="723" customFormat="1" ht="12" customHeight="1" thickBot="1" x14ac:dyDescent="0.25">
      <c r="A147" s="461" t="s">
        <v>10</v>
      </c>
      <c r="B147" s="529" t="s">
        <v>350</v>
      </c>
      <c r="C147" s="730"/>
      <c r="D147" s="722"/>
    </row>
    <row r="148" spans="1:4" s="723" customFormat="1" ht="12" customHeight="1" x14ac:dyDescent="0.2">
      <c r="A148" s="526" t="s">
        <v>58</v>
      </c>
      <c r="B148" s="530" t="s">
        <v>345</v>
      </c>
      <c r="C148" s="476"/>
      <c r="D148" s="722"/>
    </row>
    <row r="149" spans="1:4" s="723" customFormat="1" ht="12" customHeight="1" x14ac:dyDescent="0.2">
      <c r="A149" s="526" t="s">
        <v>59</v>
      </c>
      <c r="B149" s="530" t="s">
        <v>352</v>
      </c>
      <c r="C149" s="405"/>
      <c r="D149" s="722"/>
    </row>
    <row r="150" spans="1:4" s="723" customFormat="1" ht="12" customHeight="1" x14ac:dyDescent="0.2">
      <c r="A150" s="526" t="s">
        <v>189</v>
      </c>
      <c r="B150" s="530" t="s">
        <v>347</v>
      </c>
      <c r="C150" s="405"/>
      <c r="D150" s="722"/>
    </row>
    <row r="151" spans="1:4" s="723" customFormat="1" ht="12" customHeight="1" x14ac:dyDescent="0.2">
      <c r="A151" s="526" t="s">
        <v>190</v>
      </c>
      <c r="B151" s="530" t="s">
        <v>387</v>
      </c>
      <c r="C151" s="405"/>
      <c r="D151" s="722"/>
    </row>
    <row r="152" spans="1:4" ht="12.75" customHeight="1" thickBot="1" x14ac:dyDescent="0.25">
      <c r="A152" s="519" t="s">
        <v>351</v>
      </c>
      <c r="B152" s="531" t="s">
        <v>354</v>
      </c>
      <c r="C152" s="480"/>
    </row>
    <row r="153" spans="1:4" ht="12.75" customHeight="1" thickBot="1" x14ac:dyDescent="0.25">
      <c r="A153" s="731" t="s">
        <v>11</v>
      </c>
      <c r="B153" s="529" t="s">
        <v>355</v>
      </c>
      <c r="C153" s="730"/>
    </row>
    <row r="154" spans="1:4" ht="12.75" customHeight="1" thickBot="1" x14ac:dyDescent="0.25">
      <c r="A154" s="731" t="s">
        <v>12</v>
      </c>
      <c r="B154" s="529" t="s">
        <v>356</v>
      </c>
      <c r="C154" s="730"/>
    </row>
    <row r="155" spans="1:4" ht="12" customHeight="1" thickBot="1" x14ac:dyDescent="0.25">
      <c r="A155" s="461" t="s">
        <v>13</v>
      </c>
      <c r="B155" s="529" t="s">
        <v>358</v>
      </c>
      <c r="C155" s="732">
        <f>+C130+C134+C141+C147+C153+C154</f>
        <v>1435153848</v>
      </c>
    </row>
    <row r="156" spans="1:4" ht="24.95" customHeight="1" thickBot="1" x14ac:dyDescent="0.25">
      <c r="A156" s="501" t="s">
        <v>14</v>
      </c>
      <c r="B156" s="733" t="s">
        <v>357</v>
      </c>
      <c r="C156" s="734">
        <f>+C129+C155</f>
        <v>2878896016</v>
      </c>
    </row>
    <row r="157" spans="1:4" ht="13.5" thickBot="1" x14ac:dyDescent="0.25">
      <c r="C157" s="737"/>
    </row>
    <row r="158" spans="1:4" ht="15" customHeight="1" thickBot="1" x14ac:dyDescent="0.25">
      <c r="A158" s="738" t="s">
        <v>388</v>
      </c>
      <c r="B158" s="739"/>
      <c r="C158" s="740">
        <v>20</v>
      </c>
    </row>
    <row r="159" spans="1:4" ht="14.25" customHeight="1" thickBot="1" x14ac:dyDescent="0.25">
      <c r="A159" s="738" t="s">
        <v>121</v>
      </c>
      <c r="B159" s="739"/>
      <c r="C159" s="740">
        <v>5</v>
      </c>
    </row>
  </sheetData>
  <sheetProtection formatCells="0"/>
  <mergeCells count="1">
    <mergeCell ref="A2:A3"/>
  </mergeCells>
  <printOptions horizontalCentered="1"/>
  <pageMargins left="0.39370078740157483" right="0.39370078740157483" top="0.98425196850393704" bottom="0.98425196850393704" header="0.78740157480314965" footer="0.78740157480314965"/>
  <pageSetup paperSize="9" scale="60" orientation="portrait" r:id="rId1"/>
  <headerFooter alignWithMargins="0">
    <oddHeader>&amp;R&amp;"Times New Roman CE,Félkövér"14. melléklet a ……/2026. (….) önkormányzati rendelethez</oddHeader>
  </headerFooter>
  <rowBreaks count="1" manualBreakCount="1">
    <brk id="90" max="2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</sheetPr>
  <dimension ref="A1:K158"/>
  <sheetViews>
    <sheetView view="pageLayout" zoomScale="90" zoomScaleNormal="90" zoomScaleSheetLayoutView="100" zoomScalePageLayoutView="90" workbookViewId="0">
      <selection activeCell="B28" sqref="B28"/>
    </sheetView>
  </sheetViews>
  <sheetFormatPr defaultRowHeight="12.75" x14ac:dyDescent="0.2"/>
  <cols>
    <col min="1" max="1" width="20" style="735" customWidth="1"/>
    <col min="2" max="2" width="72" style="736" customWidth="1"/>
    <col min="3" max="3" width="21" style="752" customWidth="1"/>
    <col min="4" max="256" width="9.33203125" style="692"/>
    <col min="257" max="257" width="19.5" style="692" customWidth="1"/>
    <col min="258" max="258" width="72" style="692" customWidth="1"/>
    <col min="259" max="259" width="21" style="692" customWidth="1"/>
    <col min="260" max="512" width="9.33203125" style="692"/>
    <col min="513" max="513" width="19.5" style="692" customWidth="1"/>
    <col min="514" max="514" width="72" style="692" customWidth="1"/>
    <col min="515" max="515" width="21" style="692" customWidth="1"/>
    <col min="516" max="768" width="9.33203125" style="692"/>
    <col min="769" max="769" width="19.5" style="692" customWidth="1"/>
    <col min="770" max="770" width="72" style="692" customWidth="1"/>
    <col min="771" max="771" width="21" style="692" customWidth="1"/>
    <col min="772" max="1024" width="9.33203125" style="692"/>
    <col min="1025" max="1025" width="19.5" style="692" customWidth="1"/>
    <col min="1026" max="1026" width="72" style="692" customWidth="1"/>
    <col min="1027" max="1027" width="21" style="692" customWidth="1"/>
    <col min="1028" max="1280" width="9.33203125" style="692"/>
    <col min="1281" max="1281" width="19.5" style="692" customWidth="1"/>
    <col min="1282" max="1282" width="72" style="692" customWidth="1"/>
    <col min="1283" max="1283" width="21" style="692" customWidth="1"/>
    <col min="1284" max="1536" width="9.33203125" style="692"/>
    <col min="1537" max="1537" width="19.5" style="692" customWidth="1"/>
    <col min="1538" max="1538" width="72" style="692" customWidth="1"/>
    <col min="1539" max="1539" width="21" style="692" customWidth="1"/>
    <col min="1540" max="1792" width="9.33203125" style="692"/>
    <col min="1793" max="1793" width="19.5" style="692" customWidth="1"/>
    <col min="1794" max="1794" width="72" style="692" customWidth="1"/>
    <col min="1795" max="1795" width="21" style="692" customWidth="1"/>
    <col min="1796" max="2048" width="9.33203125" style="692"/>
    <col min="2049" max="2049" width="19.5" style="692" customWidth="1"/>
    <col min="2050" max="2050" width="72" style="692" customWidth="1"/>
    <col min="2051" max="2051" width="21" style="692" customWidth="1"/>
    <col min="2052" max="2304" width="9.33203125" style="692"/>
    <col min="2305" max="2305" width="19.5" style="692" customWidth="1"/>
    <col min="2306" max="2306" width="72" style="692" customWidth="1"/>
    <col min="2307" max="2307" width="21" style="692" customWidth="1"/>
    <col min="2308" max="2560" width="9.33203125" style="692"/>
    <col min="2561" max="2561" width="19.5" style="692" customWidth="1"/>
    <col min="2562" max="2562" width="72" style="692" customWidth="1"/>
    <col min="2563" max="2563" width="21" style="692" customWidth="1"/>
    <col min="2564" max="2816" width="9.33203125" style="692"/>
    <col min="2817" max="2817" width="19.5" style="692" customWidth="1"/>
    <col min="2818" max="2818" width="72" style="692" customWidth="1"/>
    <col min="2819" max="2819" width="21" style="692" customWidth="1"/>
    <col min="2820" max="3072" width="9.33203125" style="692"/>
    <col min="3073" max="3073" width="19.5" style="692" customWidth="1"/>
    <col min="3074" max="3074" width="72" style="692" customWidth="1"/>
    <col min="3075" max="3075" width="21" style="692" customWidth="1"/>
    <col min="3076" max="3328" width="9.33203125" style="692"/>
    <col min="3329" max="3329" width="19.5" style="692" customWidth="1"/>
    <col min="3330" max="3330" width="72" style="692" customWidth="1"/>
    <col min="3331" max="3331" width="21" style="692" customWidth="1"/>
    <col min="3332" max="3584" width="9.33203125" style="692"/>
    <col min="3585" max="3585" width="19.5" style="692" customWidth="1"/>
    <col min="3586" max="3586" width="72" style="692" customWidth="1"/>
    <col min="3587" max="3587" width="21" style="692" customWidth="1"/>
    <col min="3588" max="3840" width="9.33203125" style="692"/>
    <col min="3841" max="3841" width="19.5" style="692" customWidth="1"/>
    <col min="3842" max="3842" width="72" style="692" customWidth="1"/>
    <col min="3843" max="3843" width="21" style="692" customWidth="1"/>
    <col min="3844" max="4096" width="9.33203125" style="692"/>
    <col min="4097" max="4097" width="19.5" style="692" customWidth="1"/>
    <col min="4098" max="4098" width="72" style="692" customWidth="1"/>
    <col min="4099" max="4099" width="21" style="692" customWidth="1"/>
    <col min="4100" max="4352" width="9.33203125" style="692"/>
    <col min="4353" max="4353" width="19.5" style="692" customWidth="1"/>
    <col min="4354" max="4354" width="72" style="692" customWidth="1"/>
    <col min="4355" max="4355" width="21" style="692" customWidth="1"/>
    <col min="4356" max="4608" width="9.33203125" style="692"/>
    <col min="4609" max="4609" width="19.5" style="692" customWidth="1"/>
    <col min="4610" max="4610" width="72" style="692" customWidth="1"/>
    <col min="4611" max="4611" width="21" style="692" customWidth="1"/>
    <col min="4612" max="4864" width="9.33203125" style="692"/>
    <col min="4865" max="4865" width="19.5" style="692" customWidth="1"/>
    <col min="4866" max="4866" width="72" style="692" customWidth="1"/>
    <col min="4867" max="4867" width="21" style="692" customWidth="1"/>
    <col min="4868" max="5120" width="9.33203125" style="692"/>
    <col min="5121" max="5121" width="19.5" style="692" customWidth="1"/>
    <col min="5122" max="5122" width="72" style="692" customWidth="1"/>
    <col min="5123" max="5123" width="21" style="692" customWidth="1"/>
    <col min="5124" max="5376" width="9.33203125" style="692"/>
    <col min="5377" max="5377" width="19.5" style="692" customWidth="1"/>
    <col min="5378" max="5378" width="72" style="692" customWidth="1"/>
    <col min="5379" max="5379" width="21" style="692" customWidth="1"/>
    <col min="5380" max="5632" width="9.33203125" style="692"/>
    <col min="5633" max="5633" width="19.5" style="692" customWidth="1"/>
    <col min="5634" max="5634" width="72" style="692" customWidth="1"/>
    <col min="5635" max="5635" width="21" style="692" customWidth="1"/>
    <col min="5636" max="5888" width="9.33203125" style="692"/>
    <col min="5889" max="5889" width="19.5" style="692" customWidth="1"/>
    <col min="5890" max="5890" width="72" style="692" customWidth="1"/>
    <col min="5891" max="5891" width="21" style="692" customWidth="1"/>
    <col min="5892" max="6144" width="9.33203125" style="692"/>
    <col min="6145" max="6145" width="19.5" style="692" customWidth="1"/>
    <col min="6146" max="6146" width="72" style="692" customWidth="1"/>
    <col min="6147" max="6147" width="21" style="692" customWidth="1"/>
    <col min="6148" max="6400" width="9.33203125" style="692"/>
    <col min="6401" max="6401" width="19.5" style="692" customWidth="1"/>
    <col min="6402" max="6402" width="72" style="692" customWidth="1"/>
    <col min="6403" max="6403" width="21" style="692" customWidth="1"/>
    <col min="6404" max="6656" width="9.33203125" style="692"/>
    <col min="6657" max="6657" width="19.5" style="692" customWidth="1"/>
    <col min="6658" max="6658" width="72" style="692" customWidth="1"/>
    <col min="6659" max="6659" width="21" style="692" customWidth="1"/>
    <col min="6660" max="6912" width="9.33203125" style="692"/>
    <col min="6913" max="6913" width="19.5" style="692" customWidth="1"/>
    <col min="6914" max="6914" width="72" style="692" customWidth="1"/>
    <col min="6915" max="6915" width="21" style="692" customWidth="1"/>
    <col min="6916" max="7168" width="9.33203125" style="692"/>
    <col min="7169" max="7169" width="19.5" style="692" customWidth="1"/>
    <col min="7170" max="7170" width="72" style="692" customWidth="1"/>
    <col min="7171" max="7171" width="21" style="692" customWidth="1"/>
    <col min="7172" max="7424" width="9.33203125" style="692"/>
    <col min="7425" max="7425" width="19.5" style="692" customWidth="1"/>
    <col min="7426" max="7426" width="72" style="692" customWidth="1"/>
    <col min="7427" max="7427" width="21" style="692" customWidth="1"/>
    <col min="7428" max="7680" width="9.33203125" style="692"/>
    <col min="7681" max="7681" width="19.5" style="692" customWidth="1"/>
    <col min="7682" max="7682" width="72" style="692" customWidth="1"/>
    <col min="7683" max="7683" width="21" style="692" customWidth="1"/>
    <col min="7684" max="7936" width="9.33203125" style="692"/>
    <col min="7937" max="7937" width="19.5" style="692" customWidth="1"/>
    <col min="7938" max="7938" width="72" style="692" customWidth="1"/>
    <col min="7939" max="7939" width="21" style="692" customWidth="1"/>
    <col min="7940" max="8192" width="9.33203125" style="692"/>
    <col min="8193" max="8193" width="19.5" style="692" customWidth="1"/>
    <col min="8194" max="8194" width="72" style="692" customWidth="1"/>
    <col min="8195" max="8195" width="21" style="692" customWidth="1"/>
    <col min="8196" max="8448" width="9.33203125" style="692"/>
    <col min="8449" max="8449" width="19.5" style="692" customWidth="1"/>
    <col min="8450" max="8450" width="72" style="692" customWidth="1"/>
    <col min="8451" max="8451" width="21" style="692" customWidth="1"/>
    <col min="8452" max="8704" width="9.33203125" style="692"/>
    <col min="8705" max="8705" width="19.5" style="692" customWidth="1"/>
    <col min="8706" max="8706" width="72" style="692" customWidth="1"/>
    <col min="8707" max="8707" width="21" style="692" customWidth="1"/>
    <col min="8708" max="8960" width="9.33203125" style="692"/>
    <col min="8961" max="8961" width="19.5" style="692" customWidth="1"/>
    <col min="8962" max="8962" width="72" style="692" customWidth="1"/>
    <col min="8963" max="8963" width="21" style="692" customWidth="1"/>
    <col min="8964" max="9216" width="9.33203125" style="692"/>
    <col min="9217" max="9217" width="19.5" style="692" customWidth="1"/>
    <col min="9218" max="9218" width="72" style="692" customWidth="1"/>
    <col min="9219" max="9219" width="21" style="692" customWidth="1"/>
    <col min="9220" max="9472" width="9.33203125" style="692"/>
    <col min="9473" max="9473" width="19.5" style="692" customWidth="1"/>
    <col min="9474" max="9474" width="72" style="692" customWidth="1"/>
    <col min="9475" max="9475" width="21" style="692" customWidth="1"/>
    <col min="9476" max="9728" width="9.33203125" style="692"/>
    <col min="9729" max="9729" width="19.5" style="692" customWidth="1"/>
    <col min="9730" max="9730" width="72" style="692" customWidth="1"/>
    <col min="9731" max="9731" width="21" style="692" customWidth="1"/>
    <col min="9732" max="9984" width="9.33203125" style="692"/>
    <col min="9985" max="9985" width="19.5" style="692" customWidth="1"/>
    <col min="9986" max="9986" width="72" style="692" customWidth="1"/>
    <col min="9987" max="9987" width="21" style="692" customWidth="1"/>
    <col min="9988" max="10240" width="9.33203125" style="692"/>
    <col min="10241" max="10241" width="19.5" style="692" customWidth="1"/>
    <col min="10242" max="10242" width="72" style="692" customWidth="1"/>
    <col min="10243" max="10243" width="21" style="692" customWidth="1"/>
    <col min="10244" max="10496" width="9.33203125" style="692"/>
    <col min="10497" max="10497" width="19.5" style="692" customWidth="1"/>
    <col min="10498" max="10498" width="72" style="692" customWidth="1"/>
    <col min="10499" max="10499" width="21" style="692" customWidth="1"/>
    <col min="10500" max="10752" width="9.33203125" style="692"/>
    <col min="10753" max="10753" width="19.5" style="692" customWidth="1"/>
    <col min="10754" max="10754" width="72" style="692" customWidth="1"/>
    <col min="10755" max="10755" width="21" style="692" customWidth="1"/>
    <col min="10756" max="11008" width="9.33203125" style="692"/>
    <col min="11009" max="11009" width="19.5" style="692" customWidth="1"/>
    <col min="11010" max="11010" width="72" style="692" customWidth="1"/>
    <col min="11011" max="11011" width="21" style="692" customWidth="1"/>
    <col min="11012" max="11264" width="9.33203125" style="692"/>
    <col min="11265" max="11265" width="19.5" style="692" customWidth="1"/>
    <col min="11266" max="11266" width="72" style="692" customWidth="1"/>
    <col min="11267" max="11267" width="21" style="692" customWidth="1"/>
    <col min="11268" max="11520" width="9.33203125" style="692"/>
    <col min="11521" max="11521" width="19.5" style="692" customWidth="1"/>
    <col min="11522" max="11522" width="72" style="692" customWidth="1"/>
    <col min="11523" max="11523" width="21" style="692" customWidth="1"/>
    <col min="11524" max="11776" width="9.33203125" style="692"/>
    <col min="11777" max="11777" width="19.5" style="692" customWidth="1"/>
    <col min="11778" max="11778" width="72" style="692" customWidth="1"/>
    <col min="11779" max="11779" width="21" style="692" customWidth="1"/>
    <col min="11780" max="12032" width="9.33203125" style="692"/>
    <col min="12033" max="12033" width="19.5" style="692" customWidth="1"/>
    <col min="12034" max="12034" width="72" style="692" customWidth="1"/>
    <col min="12035" max="12035" width="21" style="692" customWidth="1"/>
    <col min="12036" max="12288" width="9.33203125" style="692"/>
    <col min="12289" max="12289" width="19.5" style="692" customWidth="1"/>
    <col min="12290" max="12290" width="72" style="692" customWidth="1"/>
    <col min="12291" max="12291" width="21" style="692" customWidth="1"/>
    <col min="12292" max="12544" width="9.33203125" style="692"/>
    <col min="12545" max="12545" width="19.5" style="692" customWidth="1"/>
    <col min="12546" max="12546" width="72" style="692" customWidth="1"/>
    <col min="12547" max="12547" width="21" style="692" customWidth="1"/>
    <col min="12548" max="12800" width="9.33203125" style="692"/>
    <col min="12801" max="12801" width="19.5" style="692" customWidth="1"/>
    <col min="12802" max="12802" width="72" style="692" customWidth="1"/>
    <col min="12803" max="12803" width="21" style="692" customWidth="1"/>
    <col min="12804" max="13056" width="9.33203125" style="692"/>
    <col min="13057" max="13057" width="19.5" style="692" customWidth="1"/>
    <col min="13058" max="13058" width="72" style="692" customWidth="1"/>
    <col min="13059" max="13059" width="21" style="692" customWidth="1"/>
    <col min="13060" max="13312" width="9.33203125" style="692"/>
    <col min="13313" max="13313" width="19.5" style="692" customWidth="1"/>
    <col min="13314" max="13314" width="72" style="692" customWidth="1"/>
    <col min="13315" max="13315" width="21" style="692" customWidth="1"/>
    <col min="13316" max="13568" width="9.33203125" style="692"/>
    <col min="13569" max="13569" width="19.5" style="692" customWidth="1"/>
    <col min="13570" max="13570" width="72" style="692" customWidth="1"/>
    <col min="13571" max="13571" width="21" style="692" customWidth="1"/>
    <col min="13572" max="13824" width="9.33203125" style="692"/>
    <col min="13825" max="13825" width="19.5" style="692" customWidth="1"/>
    <col min="13826" max="13826" width="72" style="692" customWidth="1"/>
    <col min="13827" max="13827" width="21" style="692" customWidth="1"/>
    <col min="13828" max="14080" width="9.33203125" style="692"/>
    <col min="14081" max="14081" width="19.5" style="692" customWidth="1"/>
    <col min="14082" max="14082" width="72" style="692" customWidth="1"/>
    <col min="14083" max="14083" width="21" style="692" customWidth="1"/>
    <col min="14084" max="14336" width="9.33203125" style="692"/>
    <col min="14337" max="14337" width="19.5" style="692" customWidth="1"/>
    <col min="14338" max="14338" width="72" style="692" customWidth="1"/>
    <col min="14339" max="14339" width="21" style="692" customWidth="1"/>
    <col min="14340" max="14592" width="9.33203125" style="692"/>
    <col min="14593" max="14593" width="19.5" style="692" customWidth="1"/>
    <col min="14594" max="14594" width="72" style="692" customWidth="1"/>
    <col min="14595" max="14595" width="21" style="692" customWidth="1"/>
    <col min="14596" max="14848" width="9.33203125" style="692"/>
    <col min="14849" max="14849" width="19.5" style="692" customWidth="1"/>
    <col min="14850" max="14850" width="72" style="692" customWidth="1"/>
    <col min="14851" max="14851" width="21" style="692" customWidth="1"/>
    <col min="14852" max="15104" width="9.33203125" style="692"/>
    <col min="15105" max="15105" width="19.5" style="692" customWidth="1"/>
    <col min="15106" max="15106" width="72" style="692" customWidth="1"/>
    <col min="15107" max="15107" width="21" style="692" customWidth="1"/>
    <col min="15108" max="15360" width="9.33203125" style="692"/>
    <col min="15361" max="15361" width="19.5" style="692" customWidth="1"/>
    <col min="15362" max="15362" width="72" style="692" customWidth="1"/>
    <col min="15363" max="15363" width="21" style="692" customWidth="1"/>
    <col min="15364" max="15616" width="9.33203125" style="692"/>
    <col min="15617" max="15617" width="19.5" style="692" customWidth="1"/>
    <col min="15618" max="15618" width="72" style="692" customWidth="1"/>
    <col min="15619" max="15619" width="21" style="692" customWidth="1"/>
    <col min="15620" max="15872" width="9.33203125" style="692"/>
    <col min="15873" max="15873" width="19.5" style="692" customWidth="1"/>
    <col min="15874" max="15874" width="72" style="692" customWidth="1"/>
    <col min="15875" max="15875" width="21" style="692" customWidth="1"/>
    <col min="15876" max="16128" width="9.33203125" style="692"/>
    <col min="16129" max="16129" width="19.5" style="692" customWidth="1"/>
    <col min="16130" max="16130" width="72" style="692" customWidth="1"/>
    <col min="16131" max="16131" width="21" style="692" customWidth="1"/>
    <col min="16132" max="16384" width="9.33203125" style="692"/>
  </cols>
  <sheetData>
    <row r="1" spans="1:3" s="677" customFormat="1" ht="16.5" customHeight="1" thickBot="1" x14ac:dyDescent="0.25">
      <c r="A1" s="673"/>
      <c r="B1" s="674"/>
      <c r="C1" s="675"/>
    </row>
    <row r="2" spans="1:3" s="681" customFormat="1" ht="21" customHeight="1" x14ac:dyDescent="0.2">
      <c r="A2" s="742" t="s">
        <v>43</v>
      </c>
      <c r="B2" s="743" t="s">
        <v>633</v>
      </c>
      <c r="C2" s="744" t="s">
        <v>37</v>
      </c>
    </row>
    <row r="3" spans="1:3" s="681" customFormat="1" ht="16.5" thickBot="1" x14ac:dyDescent="0.25">
      <c r="A3" s="745" t="s">
        <v>118</v>
      </c>
      <c r="B3" s="992" t="s">
        <v>634</v>
      </c>
      <c r="C3" s="746" t="s">
        <v>42</v>
      </c>
    </row>
    <row r="4" spans="1:3" s="687" customFormat="1" ht="15.95" customHeight="1" thickBot="1" x14ac:dyDescent="0.25">
      <c r="A4" s="684"/>
      <c r="B4" s="684"/>
      <c r="C4" s="747" t="str">
        <f>'[3]9.1.1. sz. mell '!C3</f>
        <v>Forintban!</v>
      </c>
    </row>
    <row r="5" spans="1:3" ht="24.95" customHeight="1" thickBot="1" x14ac:dyDescent="0.25">
      <c r="A5" s="688" t="s">
        <v>120</v>
      </c>
      <c r="B5" s="689" t="s">
        <v>410</v>
      </c>
      <c r="C5" s="972" t="s">
        <v>584</v>
      </c>
    </row>
    <row r="6" spans="1:3" s="696" customFormat="1" ht="12.95" customHeight="1" thickBot="1" x14ac:dyDescent="0.25">
      <c r="A6" s="693"/>
      <c r="B6" s="694" t="s">
        <v>371</v>
      </c>
      <c r="C6" s="326" t="s">
        <v>372</v>
      </c>
    </row>
    <row r="7" spans="1:3" s="696" customFormat="1" ht="15.95" customHeight="1" thickBot="1" x14ac:dyDescent="0.25">
      <c r="A7" s="697"/>
      <c r="B7" s="698" t="s">
        <v>38</v>
      </c>
      <c r="C7" s="748"/>
    </row>
    <row r="8" spans="1:3" s="696" customFormat="1" ht="12" customHeight="1" thickBot="1" x14ac:dyDescent="0.25">
      <c r="A8" s="461" t="s">
        <v>4</v>
      </c>
      <c r="B8" s="462" t="s">
        <v>143</v>
      </c>
      <c r="C8" s="463">
        <f>+C9+C10+C11+C12+C13+C14</f>
        <v>0</v>
      </c>
    </row>
    <row r="9" spans="1:3" s="701" customFormat="1" ht="12" customHeight="1" x14ac:dyDescent="0.2">
      <c r="A9" s="526" t="s">
        <v>60</v>
      </c>
      <c r="B9" s="466" t="s">
        <v>144</v>
      </c>
      <c r="C9" s="476"/>
    </row>
    <row r="10" spans="1:3" s="703" customFormat="1" ht="12" customHeight="1" x14ac:dyDescent="0.2">
      <c r="A10" s="512" t="s">
        <v>61</v>
      </c>
      <c r="B10" s="469" t="s">
        <v>145</v>
      </c>
      <c r="C10" s="405"/>
    </row>
    <row r="11" spans="1:3" s="703" customFormat="1" ht="12" customHeight="1" x14ac:dyDescent="0.2">
      <c r="A11" s="512" t="s">
        <v>62</v>
      </c>
      <c r="B11" s="469" t="s">
        <v>400</v>
      </c>
      <c r="C11" s="405"/>
    </row>
    <row r="12" spans="1:3" s="703" customFormat="1" ht="12" customHeight="1" x14ac:dyDescent="0.2">
      <c r="A12" s="512" t="s">
        <v>63</v>
      </c>
      <c r="B12" s="469" t="s">
        <v>146</v>
      </c>
      <c r="C12" s="405"/>
    </row>
    <row r="13" spans="1:3" s="703" customFormat="1" ht="12" customHeight="1" x14ac:dyDescent="0.2">
      <c r="A13" s="512" t="s">
        <v>81</v>
      </c>
      <c r="B13" s="469" t="s">
        <v>375</v>
      </c>
      <c r="C13" s="405"/>
    </row>
    <row r="14" spans="1:3" s="701" customFormat="1" ht="12" customHeight="1" thickBot="1" x14ac:dyDescent="0.25">
      <c r="A14" s="520" t="s">
        <v>64</v>
      </c>
      <c r="B14" s="482" t="s">
        <v>318</v>
      </c>
      <c r="C14" s="405"/>
    </row>
    <row r="15" spans="1:3" s="701" customFormat="1" ht="12" customHeight="1" thickBot="1" x14ac:dyDescent="0.25">
      <c r="A15" s="461" t="s">
        <v>5</v>
      </c>
      <c r="B15" s="475" t="s">
        <v>147</v>
      </c>
      <c r="C15" s="463">
        <f>+C16+C17+C18+C19+C20</f>
        <v>0</v>
      </c>
    </row>
    <row r="16" spans="1:3" s="701" customFormat="1" ht="12" customHeight="1" x14ac:dyDescent="0.2">
      <c r="A16" s="526" t="s">
        <v>66</v>
      </c>
      <c r="B16" s="466" t="s">
        <v>148</v>
      </c>
      <c r="C16" s="476"/>
    </row>
    <row r="17" spans="1:3" s="701" customFormat="1" ht="12" customHeight="1" x14ac:dyDescent="0.2">
      <c r="A17" s="512" t="s">
        <v>67</v>
      </c>
      <c r="B17" s="469" t="s">
        <v>149</v>
      </c>
      <c r="C17" s="405"/>
    </row>
    <row r="18" spans="1:3" s="701" customFormat="1" ht="12" customHeight="1" x14ac:dyDescent="0.2">
      <c r="A18" s="512" t="s">
        <v>68</v>
      </c>
      <c r="B18" s="469" t="s">
        <v>591</v>
      </c>
      <c r="C18" s="405"/>
    </row>
    <row r="19" spans="1:3" s="701" customFormat="1" ht="12" customHeight="1" x14ac:dyDescent="0.2">
      <c r="A19" s="512" t="s">
        <v>69</v>
      </c>
      <c r="B19" s="469" t="s">
        <v>311</v>
      </c>
      <c r="C19" s="405"/>
    </row>
    <row r="20" spans="1:3" s="701" customFormat="1" ht="12" customHeight="1" x14ac:dyDescent="0.2">
      <c r="A20" s="512" t="s">
        <v>70</v>
      </c>
      <c r="B20" s="469" t="s">
        <v>150</v>
      </c>
      <c r="C20" s="405"/>
    </row>
    <row r="21" spans="1:3" s="703" customFormat="1" ht="12" customHeight="1" thickBot="1" x14ac:dyDescent="0.25">
      <c r="A21" s="520" t="s">
        <v>76</v>
      </c>
      <c r="B21" s="482" t="s">
        <v>151</v>
      </c>
      <c r="C21" s="480"/>
    </row>
    <row r="22" spans="1:3" s="703" customFormat="1" ht="12" customHeight="1" thickBot="1" x14ac:dyDescent="0.25">
      <c r="A22" s="461" t="s">
        <v>6</v>
      </c>
      <c r="B22" s="462" t="s">
        <v>152</v>
      </c>
      <c r="C22" s="463">
        <f>+C23+C24+C25+C26+C27</f>
        <v>0</v>
      </c>
    </row>
    <row r="23" spans="1:3" s="703" customFormat="1" ht="12" customHeight="1" x14ac:dyDescent="0.2">
      <c r="A23" s="526" t="s">
        <v>49</v>
      </c>
      <c r="B23" s="466" t="s">
        <v>153</v>
      </c>
      <c r="C23" s="476"/>
    </row>
    <row r="24" spans="1:3" s="701" customFormat="1" ht="12" customHeight="1" x14ac:dyDescent="0.2">
      <c r="A24" s="512" t="s">
        <v>50</v>
      </c>
      <c r="B24" s="469" t="s">
        <v>154</v>
      </c>
      <c r="C24" s="405"/>
    </row>
    <row r="25" spans="1:3" s="703" customFormat="1" ht="12" customHeight="1" x14ac:dyDescent="0.2">
      <c r="A25" s="512" t="s">
        <v>51</v>
      </c>
      <c r="B25" s="469" t="s">
        <v>312</v>
      </c>
      <c r="C25" s="405"/>
    </row>
    <row r="26" spans="1:3" s="703" customFormat="1" ht="12" customHeight="1" x14ac:dyDescent="0.2">
      <c r="A26" s="512" t="s">
        <v>52</v>
      </c>
      <c r="B26" s="469" t="s">
        <v>313</v>
      </c>
      <c r="C26" s="405"/>
    </row>
    <row r="27" spans="1:3" s="703" customFormat="1" ht="12" customHeight="1" x14ac:dyDescent="0.2">
      <c r="A27" s="512" t="s">
        <v>93</v>
      </c>
      <c r="B27" s="469" t="s">
        <v>155</v>
      </c>
      <c r="C27" s="405"/>
    </row>
    <row r="28" spans="1:3" s="703" customFormat="1" ht="12" customHeight="1" thickBot="1" x14ac:dyDescent="0.25">
      <c r="A28" s="520" t="s">
        <v>94</v>
      </c>
      <c r="B28" s="482" t="s">
        <v>156</v>
      </c>
      <c r="C28" s="480"/>
    </row>
    <row r="29" spans="1:3" s="703" customFormat="1" ht="12" customHeight="1" thickBot="1" x14ac:dyDescent="0.25">
      <c r="A29" s="461" t="s">
        <v>95</v>
      </c>
      <c r="B29" s="462" t="s">
        <v>635</v>
      </c>
      <c r="C29" s="483">
        <f>SUM(C30:C36)</f>
        <v>28880000</v>
      </c>
    </row>
    <row r="30" spans="1:3" s="703" customFormat="1" ht="12" customHeight="1" x14ac:dyDescent="0.2">
      <c r="A30" s="526" t="s">
        <v>157</v>
      </c>
      <c r="B30" s="466" t="s">
        <v>405</v>
      </c>
      <c r="C30" s="476"/>
    </row>
    <row r="31" spans="1:3" s="703" customFormat="1" ht="12" customHeight="1" x14ac:dyDescent="0.2">
      <c r="A31" s="512" t="s">
        <v>158</v>
      </c>
      <c r="B31" s="469" t="s">
        <v>592</v>
      </c>
      <c r="C31" s="405"/>
    </row>
    <row r="32" spans="1:3" s="703" customFormat="1" ht="12" customHeight="1" x14ac:dyDescent="0.2">
      <c r="A32" s="512" t="s">
        <v>159</v>
      </c>
      <c r="B32" s="469" t="s">
        <v>406</v>
      </c>
      <c r="C32" s="405">
        <v>28880000</v>
      </c>
    </row>
    <row r="33" spans="1:3" s="703" customFormat="1" ht="12" customHeight="1" x14ac:dyDescent="0.2">
      <c r="A33" s="512" t="s">
        <v>160</v>
      </c>
      <c r="B33" s="469" t="s">
        <v>407</v>
      </c>
      <c r="C33" s="405"/>
    </row>
    <row r="34" spans="1:3" s="703" customFormat="1" ht="12" customHeight="1" x14ac:dyDescent="0.2">
      <c r="A34" s="512" t="s">
        <v>402</v>
      </c>
      <c r="B34" s="469" t="s">
        <v>161</v>
      </c>
      <c r="C34" s="405"/>
    </row>
    <row r="35" spans="1:3" s="703" customFormat="1" ht="12" customHeight="1" x14ac:dyDescent="0.2">
      <c r="A35" s="512" t="s">
        <v>403</v>
      </c>
      <c r="B35" s="469" t="s">
        <v>162</v>
      </c>
      <c r="C35" s="405"/>
    </row>
    <row r="36" spans="1:3" s="703" customFormat="1" ht="12" customHeight="1" thickBot="1" x14ac:dyDescent="0.25">
      <c r="A36" s="520" t="s">
        <v>404</v>
      </c>
      <c r="B36" s="482" t="s">
        <v>163</v>
      </c>
      <c r="C36" s="480"/>
    </row>
    <row r="37" spans="1:3" s="703" customFormat="1" ht="12" customHeight="1" thickBot="1" x14ac:dyDescent="0.25">
      <c r="A37" s="461" t="s">
        <v>8</v>
      </c>
      <c r="B37" s="462" t="s">
        <v>319</v>
      </c>
      <c r="C37" s="463">
        <f>SUM(C38:C48)</f>
        <v>0</v>
      </c>
    </row>
    <row r="38" spans="1:3" s="703" customFormat="1" ht="12" customHeight="1" x14ac:dyDescent="0.2">
      <c r="A38" s="526" t="s">
        <v>53</v>
      </c>
      <c r="B38" s="466" t="s">
        <v>166</v>
      </c>
      <c r="C38" s="476"/>
    </row>
    <row r="39" spans="1:3" s="703" customFormat="1" ht="12" customHeight="1" x14ac:dyDescent="0.2">
      <c r="A39" s="512" t="s">
        <v>54</v>
      </c>
      <c r="B39" s="469" t="s">
        <v>167</v>
      </c>
      <c r="C39" s="405"/>
    </row>
    <row r="40" spans="1:3" s="703" customFormat="1" ht="12" customHeight="1" x14ac:dyDescent="0.2">
      <c r="A40" s="512" t="s">
        <v>55</v>
      </c>
      <c r="B40" s="469" t="s">
        <v>168</v>
      </c>
      <c r="C40" s="405"/>
    </row>
    <row r="41" spans="1:3" s="703" customFormat="1" ht="12" customHeight="1" x14ac:dyDescent="0.2">
      <c r="A41" s="512" t="s">
        <v>97</v>
      </c>
      <c r="B41" s="469" t="s">
        <v>169</v>
      </c>
      <c r="C41" s="405"/>
    </row>
    <row r="42" spans="1:3" s="703" customFormat="1" ht="12" customHeight="1" x14ac:dyDescent="0.2">
      <c r="A42" s="512" t="s">
        <v>98</v>
      </c>
      <c r="B42" s="469" t="s">
        <v>170</v>
      </c>
      <c r="C42" s="405"/>
    </row>
    <row r="43" spans="1:3" s="703" customFormat="1" ht="12" customHeight="1" x14ac:dyDescent="0.2">
      <c r="A43" s="512" t="s">
        <v>99</v>
      </c>
      <c r="B43" s="469" t="s">
        <v>171</v>
      </c>
      <c r="C43" s="405"/>
    </row>
    <row r="44" spans="1:3" s="703" customFormat="1" ht="12" customHeight="1" x14ac:dyDescent="0.2">
      <c r="A44" s="512" t="s">
        <v>100</v>
      </c>
      <c r="B44" s="469" t="s">
        <v>172</v>
      </c>
      <c r="C44" s="405"/>
    </row>
    <row r="45" spans="1:3" s="703" customFormat="1" ht="12" customHeight="1" x14ac:dyDescent="0.2">
      <c r="A45" s="512" t="s">
        <v>101</v>
      </c>
      <c r="B45" s="469" t="s">
        <v>636</v>
      </c>
      <c r="C45" s="405"/>
    </row>
    <row r="46" spans="1:3" s="703" customFormat="1" ht="12" customHeight="1" x14ac:dyDescent="0.2">
      <c r="A46" s="512" t="s">
        <v>164</v>
      </c>
      <c r="B46" s="469" t="s">
        <v>174</v>
      </c>
      <c r="C46" s="490"/>
    </row>
    <row r="47" spans="1:3" s="703" customFormat="1" ht="12" customHeight="1" x14ac:dyDescent="0.2">
      <c r="A47" s="520" t="s">
        <v>165</v>
      </c>
      <c r="B47" s="482" t="s">
        <v>321</v>
      </c>
      <c r="C47" s="577"/>
    </row>
    <row r="48" spans="1:3" s="703" customFormat="1" ht="12" customHeight="1" thickBot="1" x14ac:dyDescent="0.25">
      <c r="A48" s="520" t="s">
        <v>320</v>
      </c>
      <c r="B48" s="482" t="s">
        <v>175</v>
      </c>
      <c r="C48" s="577"/>
    </row>
    <row r="49" spans="1:3" s="703" customFormat="1" ht="12" customHeight="1" thickBot="1" x14ac:dyDescent="0.25">
      <c r="A49" s="461" t="s">
        <v>9</v>
      </c>
      <c r="B49" s="462" t="s">
        <v>176</v>
      </c>
      <c r="C49" s="463">
        <f>SUM(C50:C54)</f>
        <v>0</v>
      </c>
    </row>
    <row r="50" spans="1:3" s="703" customFormat="1" ht="12" customHeight="1" x14ac:dyDescent="0.2">
      <c r="A50" s="526" t="s">
        <v>56</v>
      </c>
      <c r="B50" s="466" t="s">
        <v>180</v>
      </c>
      <c r="C50" s="578"/>
    </row>
    <row r="51" spans="1:3" s="703" customFormat="1" ht="12" customHeight="1" x14ac:dyDescent="0.2">
      <c r="A51" s="512" t="s">
        <v>57</v>
      </c>
      <c r="B51" s="469" t="s">
        <v>181</v>
      </c>
      <c r="C51" s="490"/>
    </row>
    <row r="52" spans="1:3" s="703" customFormat="1" ht="12" customHeight="1" x14ac:dyDescent="0.2">
      <c r="A52" s="512" t="s">
        <v>177</v>
      </c>
      <c r="B52" s="469" t="s">
        <v>182</v>
      </c>
      <c r="C52" s="490"/>
    </row>
    <row r="53" spans="1:3" s="703" customFormat="1" ht="12" customHeight="1" x14ac:dyDescent="0.2">
      <c r="A53" s="512" t="s">
        <v>178</v>
      </c>
      <c r="B53" s="469" t="s">
        <v>183</v>
      </c>
      <c r="C53" s="490"/>
    </row>
    <row r="54" spans="1:3" s="703" customFormat="1" ht="12" customHeight="1" thickBot="1" x14ac:dyDescent="0.25">
      <c r="A54" s="520" t="s">
        <v>179</v>
      </c>
      <c r="B54" s="482" t="s">
        <v>184</v>
      </c>
      <c r="C54" s="577"/>
    </row>
    <row r="55" spans="1:3" s="703" customFormat="1" ht="12" customHeight="1" thickBot="1" x14ac:dyDescent="0.25">
      <c r="A55" s="461" t="s">
        <v>102</v>
      </c>
      <c r="B55" s="462" t="s">
        <v>185</v>
      </c>
      <c r="C55" s="463">
        <f>SUM(C56:C58)</f>
        <v>0</v>
      </c>
    </row>
    <row r="56" spans="1:3" s="703" customFormat="1" ht="12" customHeight="1" x14ac:dyDescent="0.2">
      <c r="A56" s="526" t="s">
        <v>58</v>
      </c>
      <c r="B56" s="466" t="s">
        <v>186</v>
      </c>
      <c r="C56" s="476"/>
    </row>
    <row r="57" spans="1:3" s="703" customFormat="1" ht="12" customHeight="1" x14ac:dyDescent="0.2">
      <c r="A57" s="512" t="s">
        <v>59</v>
      </c>
      <c r="B57" s="469" t="s">
        <v>314</v>
      </c>
      <c r="C57" s="405"/>
    </row>
    <row r="58" spans="1:3" s="703" customFormat="1" ht="12" customHeight="1" x14ac:dyDescent="0.2">
      <c r="A58" s="512" t="s">
        <v>189</v>
      </c>
      <c r="B58" s="469" t="s">
        <v>187</v>
      </c>
      <c r="C58" s="405"/>
    </row>
    <row r="59" spans="1:3" s="703" customFormat="1" ht="12" customHeight="1" thickBot="1" x14ac:dyDescent="0.25">
      <c r="A59" s="520" t="s">
        <v>190</v>
      </c>
      <c r="B59" s="482" t="s">
        <v>188</v>
      </c>
      <c r="C59" s="480"/>
    </row>
    <row r="60" spans="1:3" s="703" customFormat="1" ht="12" customHeight="1" thickBot="1" x14ac:dyDescent="0.25">
      <c r="A60" s="461" t="s">
        <v>11</v>
      </c>
      <c r="B60" s="475" t="s">
        <v>191</v>
      </c>
      <c r="C60" s="463">
        <f>SUM(C61:C63)</f>
        <v>0</v>
      </c>
    </row>
    <row r="61" spans="1:3" s="703" customFormat="1" ht="12" customHeight="1" x14ac:dyDescent="0.2">
      <c r="A61" s="526" t="s">
        <v>103</v>
      </c>
      <c r="B61" s="466" t="s">
        <v>193</v>
      </c>
      <c r="C61" s="490"/>
    </row>
    <row r="62" spans="1:3" s="703" customFormat="1" ht="12" customHeight="1" x14ac:dyDescent="0.2">
      <c r="A62" s="512" t="s">
        <v>104</v>
      </c>
      <c r="B62" s="469" t="s">
        <v>315</v>
      </c>
      <c r="C62" s="490"/>
    </row>
    <row r="63" spans="1:3" s="703" customFormat="1" ht="12" customHeight="1" x14ac:dyDescent="0.2">
      <c r="A63" s="512" t="s">
        <v>125</v>
      </c>
      <c r="B63" s="469" t="s">
        <v>194</v>
      </c>
      <c r="C63" s="490"/>
    </row>
    <row r="64" spans="1:3" s="703" customFormat="1" ht="12" customHeight="1" thickBot="1" x14ac:dyDescent="0.25">
      <c r="A64" s="520" t="s">
        <v>192</v>
      </c>
      <c r="B64" s="482" t="s">
        <v>195</v>
      </c>
      <c r="C64" s="490"/>
    </row>
    <row r="65" spans="1:3" s="703" customFormat="1" ht="12" customHeight="1" thickBot="1" x14ac:dyDescent="0.25">
      <c r="A65" s="461" t="s">
        <v>12</v>
      </c>
      <c r="B65" s="462" t="s">
        <v>196</v>
      </c>
      <c r="C65" s="483">
        <f>+C8+C15+C22+C29+C37+C49+C55+C60</f>
        <v>28880000</v>
      </c>
    </row>
    <row r="66" spans="1:3" s="703" customFormat="1" ht="12" customHeight="1" thickBot="1" x14ac:dyDescent="0.2">
      <c r="A66" s="708" t="s">
        <v>287</v>
      </c>
      <c r="B66" s="475" t="s">
        <v>198</v>
      </c>
      <c r="C66" s="463">
        <f>SUM(C67:C69)</f>
        <v>0</v>
      </c>
    </row>
    <row r="67" spans="1:3" s="703" customFormat="1" ht="12" customHeight="1" x14ac:dyDescent="0.2">
      <c r="A67" s="526" t="s">
        <v>229</v>
      </c>
      <c r="B67" s="466" t="s">
        <v>199</v>
      </c>
      <c r="C67" s="490"/>
    </row>
    <row r="68" spans="1:3" s="703" customFormat="1" ht="12" customHeight="1" x14ac:dyDescent="0.2">
      <c r="A68" s="512" t="s">
        <v>238</v>
      </c>
      <c r="B68" s="469" t="s">
        <v>200</v>
      </c>
      <c r="C68" s="490"/>
    </row>
    <row r="69" spans="1:3" s="703" customFormat="1" ht="12" customHeight="1" thickBot="1" x14ac:dyDescent="0.25">
      <c r="A69" s="520" t="s">
        <v>239</v>
      </c>
      <c r="B69" s="709" t="s">
        <v>201</v>
      </c>
      <c r="C69" s="490"/>
    </row>
    <row r="70" spans="1:3" s="703" customFormat="1" ht="12" customHeight="1" thickBot="1" x14ac:dyDescent="0.2">
      <c r="A70" s="708" t="s">
        <v>202</v>
      </c>
      <c r="B70" s="475" t="s">
        <v>203</v>
      </c>
      <c r="C70" s="463">
        <f>SUM(C71:C74)</f>
        <v>0</v>
      </c>
    </row>
    <row r="71" spans="1:3" s="703" customFormat="1" ht="12" customHeight="1" x14ac:dyDescent="0.2">
      <c r="A71" s="526" t="s">
        <v>82</v>
      </c>
      <c r="B71" s="466" t="s">
        <v>204</v>
      </c>
      <c r="C71" s="490"/>
    </row>
    <row r="72" spans="1:3" s="703" customFormat="1" ht="12" customHeight="1" x14ac:dyDescent="0.2">
      <c r="A72" s="512" t="s">
        <v>83</v>
      </c>
      <c r="B72" s="469" t="s">
        <v>205</v>
      </c>
      <c r="C72" s="490"/>
    </row>
    <row r="73" spans="1:3" s="703" customFormat="1" ht="12" customHeight="1" x14ac:dyDescent="0.2">
      <c r="A73" s="512" t="s">
        <v>230</v>
      </c>
      <c r="B73" s="469" t="s">
        <v>206</v>
      </c>
      <c r="C73" s="490"/>
    </row>
    <row r="74" spans="1:3" s="703" customFormat="1" ht="12" customHeight="1" thickBot="1" x14ac:dyDescent="0.25">
      <c r="A74" s="520" t="s">
        <v>231</v>
      </c>
      <c r="B74" s="482" t="s">
        <v>207</v>
      </c>
      <c r="C74" s="490"/>
    </row>
    <row r="75" spans="1:3" s="703" customFormat="1" ht="12" customHeight="1" thickBot="1" x14ac:dyDescent="0.2">
      <c r="A75" s="708" t="s">
        <v>208</v>
      </c>
      <c r="B75" s="475" t="s">
        <v>209</v>
      </c>
      <c r="C75" s="463">
        <f>SUM(C76:C77)</f>
        <v>0</v>
      </c>
    </row>
    <row r="76" spans="1:3" s="703" customFormat="1" ht="12" customHeight="1" x14ac:dyDescent="0.2">
      <c r="A76" s="526" t="s">
        <v>232</v>
      </c>
      <c r="B76" s="466" t="s">
        <v>210</v>
      </c>
      <c r="C76" s="490"/>
    </row>
    <row r="77" spans="1:3" s="703" customFormat="1" ht="12" customHeight="1" thickBot="1" x14ac:dyDescent="0.25">
      <c r="A77" s="520" t="s">
        <v>233</v>
      </c>
      <c r="B77" s="482" t="s">
        <v>211</v>
      </c>
      <c r="C77" s="490"/>
    </row>
    <row r="78" spans="1:3" s="701" customFormat="1" ht="12" customHeight="1" thickBot="1" x14ac:dyDescent="0.2">
      <c r="A78" s="708" t="s">
        <v>212</v>
      </c>
      <c r="B78" s="475" t="s">
        <v>213</v>
      </c>
      <c r="C78" s="463">
        <f>SUM(C79:C81)</f>
        <v>0</v>
      </c>
    </row>
    <row r="79" spans="1:3" s="703" customFormat="1" ht="12" customHeight="1" x14ac:dyDescent="0.2">
      <c r="A79" s="526" t="s">
        <v>234</v>
      </c>
      <c r="B79" s="466" t="s">
        <v>214</v>
      </c>
      <c r="C79" s="490"/>
    </row>
    <row r="80" spans="1:3" s="703" customFormat="1" ht="12" customHeight="1" x14ac:dyDescent="0.2">
      <c r="A80" s="512" t="s">
        <v>235</v>
      </c>
      <c r="B80" s="469" t="s">
        <v>215</v>
      </c>
      <c r="C80" s="490"/>
    </row>
    <row r="81" spans="1:3" s="703" customFormat="1" ht="12" customHeight="1" thickBot="1" x14ac:dyDescent="0.25">
      <c r="A81" s="520" t="s">
        <v>236</v>
      </c>
      <c r="B81" s="482" t="s">
        <v>216</v>
      </c>
      <c r="C81" s="490"/>
    </row>
    <row r="82" spans="1:3" s="703" customFormat="1" ht="12" customHeight="1" thickBot="1" x14ac:dyDescent="0.2">
      <c r="A82" s="708" t="s">
        <v>217</v>
      </c>
      <c r="B82" s="475" t="s">
        <v>237</v>
      </c>
      <c r="C82" s="463">
        <f>SUM(C83:C86)</f>
        <v>0</v>
      </c>
    </row>
    <row r="83" spans="1:3" s="703" customFormat="1" ht="12" customHeight="1" x14ac:dyDescent="0.2">
      <c r="A83" s="562" t="s">
        <v>218</v>
      </c>
      <c r="B83" s="466" t="s">
        <v>219</v>
      </c>
      <c r="C83" s="490"/>
    </row>
    <row r="84" spans="1:3" s="703" customFormat="1" ht="12" customHeight="1" x14ac:dyDescent="0.2">
      <c r="A84" s="563" t="s">
        <v>220</v>
      </c>
      <c r="B84" s="469" t="s">
        <v>221</v>
      </c>
      <c r="C84" s="490"/>
    </row>
    <row r="85" spans="1:3" s="703" customFormat="1" ht="12" customHeight="1" x14ac:dyDescent="0.2">
      <c r="A85" s="563" t="s">
        <v>222</v>
      </c>
      <c r="B85" s="469" t="s">
        <v>223</v>
      </c>
      <c r="C85" s="490"/>
    </row>
    <row r="86" spans="1:3" s="701" customFormat="1" ht="12" customHeight="1" thickBot="1" x14ac:dyDescent="0.25">
      <c r="A86" s="564" t="s">
        <v>224</v>
      </c>
      <c r="B86" s="482" t="s">
        <v>225</v>
      </c>
      <c r="C86" s="490"/>
    </row>
    <row r="87" spans="1:3" s="701" customFormat="1" ht="12" customHeight="1" thickBot="1" x14ac:dyDescent="0.2">
      <c r="A87" s="708" t="s">
        <v>226</v>
      </c>
      <c r="B87" s="475" t="s">
        <v>360</v>
      </c>
      <c r="C87" s="499"/>
    </row>
    <row r="88" spans="1:3" s="701" customFormat="1" ht="12" customHeight="1" thickBot="1" x14ac:dyDescent="0.2">
      <c r="A88" s="708" t="s">
        <v>376</v>
      </c>
      <c r="B88" s="475" t="s">
        <v>227</v>
      </c>
      <c r="C88" s="499"/>
    </row>
    <row r="89" spans="1:3" s="701" customFormat="1" ht="12" customHeight="1" thickBot="1" x14ac:dyDescent="0.2">
      <c r="A89" s="708" t="s">
        <v>377</v>
      </c>
      <c r="B89" s="500" t="s">
        <v>363</v>
      </c>
      <c r="C89" s="483">
        <f>+C66+C70+C75+C78+C82+C88+C87</f>
        <v>0</v>
      </c>
    </row>
    <row r="90" spans="1:3" s="701" customFormat="1" ht="12" customHeight="1" thickBot="1" x14ac:dyDescent="0.2">
      <c r="A90" s="711" t="s">
        <v>378</v>
      </c>
      <c r="B90" s="502" t="s">
        <v>379</v>
      </c>
      <c r="C90" s="483">
        <f>+C65+C89</f>
        <v>28880000</v>
      </c>
    </row>
    <row r="91" spans="1:3" s="703" customFormat="1" ht="15" customHeight="1" thickBot="1" x14ac:dyDescent="0.25">
      <c r="A91" s="717"/>
      <c r="B91" s="718"/>
      <c r="C91" s="749"/>
    </row>
    <row r="92" spans="1:3" s="696" customFormat="1" ht="16.5" customHeight="1" thickBot="1" x14ac:dyDescent="0.25">
      <c r="A92" s="720"/>
      <c r="B92" s="721" t="s">
        <v>39</v>
      </c>
      <c r="C92" s="750"/>
    </row>
    <row r="93" spans="1:3" s="723" customFormat="1" ht="12" customHeight="1" thickBot="1" x14ac:dyDescent="0.25">
      <c r="A93" s="457" t="s">
        <v>4</v>
      </c>
      <c r="B93" s="509" t="s">
        <v>383</v>
      </c>
      <c r="C93" s="569">
        <f>+C94+C95+C96+C97+C98+C111</f>
        <v>28880000</v>
      </c>
    </row>
    <row r="94" spans="1:3" ht="12" customHeight="1" x14ac:dyDescent="0.2">
      <c r="A94" s="510" t="s">
        <v>60</v>
      </c>
      <c r="B94" s="511" t="s">
        <v>34</v>
      </c>
      <c r="C94" s="467">
        <v>23061000</v>
      </c>
    </row>
    <row r="95" spans="1:3" ht="12" customHeight="1" x14ac:dyDescent="0.2">
      <c r="A95" s="512" t="s">
        <v>61</v>
      </c>
      <c r="B95" s="477" t="s">
        <v>105</v>
      </c>
      <c r="C95" s="405">
        <v>2683000</v>
      </c>
    </row>
    <row r="96" spans="1:3" ht="12" customHeight="1" x14ac:dyDescent="0.2">
      <c r="A96" s="512" t="s">
        <v>62</v>
      </c>
      <c r="B96" s="477" t="s">
        <v>80</v>
      </c>
      <c r="C96" s="480">
        <v>3136000</v>
      </c>
    </row>
    <row r="97" spans="1:3" ht="12" customHeight="1" x14ac:dyDescent="0.2">
      <c r="A97" s="512" t="s">
        <v>63</v>
      </c>
      <c r="B97" s="514" t="s">
        <v>106</v>
      </c>
      <c r="C97" s="480"/>
    </row>
    <row r="98" spans="1:3" ht="12" customHeight="1" x14ac:dyDescent="0.2">
      <c r="A98" s="512" t="s">
        <v>71</v>
      </c>
      <c r="B98" s="515" t="s">
        <v>107</v>
      </c>
      <c r="C98" s="480"/>
    </row>
    <row r="99" spans="1:3" ht="12" customHeight="1" x14ac:dyDescent="0.2">
      <c r="A99" s="512" t="s">
        <v>64</v>
      </c>
      <c r="B99" s="477" t="s">
        <v>380</v>
      </c>
      <c r="C99" s="480"/>
    </row>
    <row r="100" spans="1:3" ht="12" customHeight="1" x14ac:dyDescent="0.2">
      <c r="A100" s="512" t="s">
        <v>65</v>
      </c>
      <c r="B100" s="517" t="s">
        <v>326</v>
      </c>
      <c r="C100" s="480"/>
    </row>
    <row r="101" spans="1:3" ht="12" customHeight="1" x14ac:dyDescent="0.2">
      <c r="A101" s="512" t="s">
        <v>72</v>
      </c>
      <c r="B101" s="517" t="s">
        <v>325</v>
      </c>
      <c r="C101" s="480"/>
    </row>
    <row r="102" spans="1:3" ht="12" customHeight="1" x14ac:dyDescent="0.2">
      <c r="A102" s="512" t="s">
        <v>73</v>
      </c>
      <c r="B102" s="517" t="s">
        <v>243</v>
      </c>
      <c r="C102" s="480"/>
    </row>
    <row r="103" spans="1:3" ht="12" customHeight="1" x14ac:dyDescent="0.2">
      <c r="A103" s="512" t="s">
        <v>74</v>
      </c>
      <c r="B103" s="518" t="s">
        <v>244</v>
      </c>
      <c r="C103" s="480"/>
    </row>
    <row r="104" spans="1:3" ht="12" customHeight="1" x14ac:dyDescent="0.2">
      <c r="A104" s="512" t="s">
        <v>75</v>
      </c>
      <c r="B104" s="518" t="s">
        <v>245</v>
      </c>
      <c r="C104" s="480"/>
    </row>
    <row r="105" spans="1:3" ht="12" customHeight="1" x14ac:dyDescent="0.2">
      <c r="A105" s="512" t="s">
        <v>77</v>
      </c>
      <c r="B105" s="517" t="s">
        <v>246</v>
      </c>
      <c r="C105" s="480"/>
    </row>
    <row r="106" spans="1:3" ht="12" customHeight="1" x14ac:dyDescent="0.2">
      <c r="A106" s="512" t="s">
        <v>108</v>
      </c>
      <c r="B106" s="517" t="s">
        <v>247</v>
      </c>
      <c r="C106" s="480"/>
    </row>
    <row r="107" spans="1:3" ht="12" customHeight="1" x14ac:dyDescent="0.2">
      <c r="A107" s="512" t="s">
        <v>241</v>
      </c>
      <c r="B107" s="518" t="s">
        <v>248</v>
      </c>
      <c r="C107" s="480"/>
    </row>
    <row r="108" spans="1:3" ht="12" customHeight="1" x14ac:dyDescent="0.2">
      <c r="A108" s="519" t="s">
        <v>242</v>
      </c>
      <c r="B108" s="516" t="s">
        <v>249</v>
      </c>
      <c r="C108" s="480"/>
    </row>
    <row r="109" spans="1:3" ht="12" customHeight="1" x14ac:dyDescent="0.2">
      <c r="A109" s="512" t="s">
        <v>323</v>
      </c>
      <c r="B109" s="516" t="s">
        <v>250</v>
      </c>
      <c r="C109" s="480"/>
    </row>
    <row r="110" spans="1:3" ht="12" customHeight="1" x14ac:dyDescent="0.2">
      <c r="A110" s="512" t="s">
        <v>324</v>
      </c>
      <c r="B110" s="518" t="s">
        <v>251</v>
      </c>
      <c r="C110" s="405"/>
    </row>
    <row r="111" spans="1:3" ht="12" customHeight="1" x14ac:dyDescent="0.2">
      <c r="A111" s="512" t="s">
        <v>328</v>
      </c>
      <c r="B111" s="514" t="s">
        <v>35</v>
      </c>
      <c r="C111" s="405"/>
    </row>
    <row r="112" spans="1:3" ht="12" customHeight="1" x14ac:dyDescent="0.2">
      <c r="A112" s="520" t="s">
        <v>329</v>
      </c>
      <c r="B112" s="477" t="s">
        <v>381</v>
      </c>
      <c r="C112" s="480"/>
    </row>
    <row r="113" spans="1:3" ht="12" customHeight="1" thickBot="1" x14ac:dyDescent="0.25">
      <c r="A113" s="522" t="s">
        <v>330</v>
      </c>
      <c r="B113" s="727" t="s">
        <v>382</v>
      </c>
      <c r="C113" s="488"/>
    </row>
    <row r="114" spans="1:3" ht="12" customHeight="1" thickBot="1" x14ac:dyDescent="0.25">
      <c r="A114" s="461" t="s">
        <v>5</v>
      </c>
      <c r="B114" s="728" t="s">
        <v>252</v>
      </c>
      <c r="C114" s="463">
        <f>+C115+C117+C119</f>
        <v>0</v>
      </c>
    </row>
    <row r="115" spans="1:3" ht="12" customHeight="1" x14ac:dyDescent="0.2">
      <c r="A115" s="526" t="s">
        <v>66</v>
      </c>
      <c r="B115" s="477" t="s">
        <v>124</v>
      </c>
      <c r="C115" s="476"/>
    </row>
    <row r="116" spans="1:3" ht="12" customHeight="1" x14ac:dyDescent="0.2">
      <c r="A116" s="526" t="s">
        <v>67</v>
      </c>
      <c r="B116" s="527" t="s">
        <v>256</v>
      </c>
      <c r="C116" s="476"/>
    </row>
    <row r="117" spans="1:3" ht="12" customHeight="1" x14ac:dyDescent="0.2">
      <c r="A117" s="526" t="s">
        <v>68</v>
      </c>
      <c r="B117" s="527" t="s">
        <v>109</v>
      </c>
      <c r="C117" s="405"/>
    </row>
    <row r="118" spans="1:3" ht="12" customHeight="1" x14ac:dyDescent="0.2">
      <c r="A118" s="526" t="s">
        <v>69</v>
      </c>
      <c r="B118" s="527" t="s">
        <v>257</v>
      </c>
      <c r="C118" s="405"/>
    </row>
    <row r="119" spans="1:3" ht="12" customHeight="1" x14ac:dyDescent="0.2">
      <c r="A119" s="526" t="s">
        <v>70</v>
      </c>
      <c r="B119" s="474" t="s">
        <v>126</v>
      </c>
      <c r="C119" s="405"/>
    </row>
    <row r="120" spans="1:3" ht="12" customHeight="1" x14ac:dyDescent="0.2">
      <c r="A120" s="526" t="s">
        <v>76</v>
      </c>
      <c r="B120" s="471" t="s">
        <v>316</v>
      </c>
      <c r="C120" s="405"/>
    </row>
    <row r="121" spans="1:3" ht="12" customHeight="1" x14ac:dyDescent="0.2">
      <c r="A121" s="526" t="s">
        <v>78</v>
      </c>
      <c r="B121" s="528" t="s">
        <v>262</v>
      </c>
      <c r="C121" s="405"/>
    </row>
    <row r="122" spans="1:3" ht="12" customHeight="1" x14ac:dyDescent="0.2">
      <c r="A122" s="526" t="s">
        <v>110</v>
      </c>
      <c r="B122" s="518" t="s">
        <v>245</v>
      </c>
      <c r="C122" s="405"/>
    </row>
    <row r="123" spans="1:3" ht="12" customHeight="1" x14ac:dyDescent="0.2">
      <c r="A123" s="526" t="s">
        <v>111</v>
      </c>
      <c r="B123" s="518" t="s">
        <v>261</v>
      </c>
      <c r="C123" s="405"/>
    </row>
    <row r="124" spans="1:3" ht="12" customHeight="1" x14ac:dyDescent="0.2">
      <c r="A124" s="526" t="s">
        <v>112</v>
      </c>
      <c r="B124" s="518" t="s">
        <v>260</v>
      </c>
      <c r="C124" s="405"/>
    </row>
    <row r="125" spans="1:3" ht="12" customHeight="1" x14ac:dyDescent="0.2">
      <c r="A125" s="526" t="s">
        <v>253</v>
      </c>
      <c r="B125" s="518" t="s">
        <v>248</v>
      </c>
      <c r="C125" s="405"/>
    </row>
    <row r="126" spans="1:3" ht="12" customHeight="1" x14ac:dyDescent="0.2">
      <c r="A126" s="526" t="s">
        <v>254</v>
      </c>
      <c r="B126" s="518" t="s">
        <v>259</v>
      </c>
      <c r="C126" s="405"/>
    </row>
    <row r="127" spans="1:3" ht="12" customHeight="1" thickBot="1" x14ac:dyDescent="0.25">
      <c r="A127" s="519" t="s">
        <v>255</v>
      </c>
      <c r="B127" s="518" t="s">
        <v>258</v>
      </c>
      <c r="C127" s="480"/>
    </row>
    <row r="128" spans="1:3" ht="12" customHeight="1" thickBot="1" x14ac:dyDescent="0.25">
      <c r="A128" s="461" t="s">
        <v>6</v>
      </c>
      <c r="B128" s="529" t="s">
        <v>333</v>
      </c>
      <c r="C128" s="463">
        <f>+C93+C114</f>
        <v>28880000</v>
      </c>
    </row>
    <row r="129" spans="1:11" ht="12" customHeight="1" thickBot="1" x14ac:dyDescent="0.25">
      <c r="A129" s="461" t="s">
        <v>7</v>
      </c>
      <c r="B129" s="529" t="s">
        <v>334</v>
      </c>
      <c r="C129" s="463">
        <f>+C130+C131+C132</f>
        <v>0</v>
      </c>
    </row>
    <row r="130" spans="1:11" s="723" customFormat="1" ht="12" customHeight="1" x14ac:dyDescent="0.2">
      <c r="A130" s="526" t="s">
        <v>157</v>
      </c>
      <c r="B130" s="530" t="s">
        <v>386</v>
      </c>
      <c r="C130" s="405"/>
    </row>
    <row r="131" spans="1:11" ht="12" customHeight="1" x14ac:dyDescent="0.2">
      <c r="A131" s="526" t="s">
        <v>158</v>
      </c>
      <c r="B131" s="530" t="s">
        <v>342</v>
      </c>
      <c r="C131" s="405"/>
    </row>
    <row r="132" spans="1:11" ht="12" customHeight="1" thickBot="1" x14ac:dyDescent="0.25">
      <c r="A132" s="519" t="s">
        <v>159</v>
      </c>
      <c r="B132" s="531" t="s">
        <v>385</v>
      </c>
      <c r="C132" s="405"/>
    </row>
    <row r="133" spans="1:11" ht="12" customHeight="1" thickBot="1" x14ac:dyDescent="0.25">
      <c r="A133" s="461" t="s">
        <v>8</v>
      </c>
      <c r="B133" s="529" t="s">
        <v>335</v>
      </c>
      <c r="C133" s="463">
        <f>+C134+C135+C136+C137+C138+C139</f>
        <v>0</v>
      </c>
    </row>
    <row r="134" spans="1:11" ht="12" customHeight="1" x14ac:dyDescent="0.2">
      <c r="A134" s="526" t="s">
        <v>53</v>
      </c>
      <c r="B134" s="530" t="s">
        <v>344</v>
      </c>
      <c r="C134" s="405"/>
    </row>
    <row r="135" spans="1:11" ht="12" customHeight="1" x14ac:dyDescent="0.2">
      <c r="A135" s="526" t="s">
        <v>54</v>
      </c>
      <c r="B135" s="530" t="s">
        <v>336</v>
      </c>
      <c r="C135" s="405"/>
    </row>
    <row r="136" spans="1:11" ht="12" customHeight="1" x14ac:dyDescent="0.2">
      <c r="A136" s="526" t="s">
        <v>55</v>
      </c>
      <c r="B136" s="530" t="s">
        <v>337</v>
      </c>
      <c r="C136" s="405"/>
    </row>
    <row r="137" spans="1:11" ht="12" customHeight="1" x14ac:dyDescent="0.2">
      <c r="A137" s="526" t="s">
        <v>97</v>
      </c>
      <c r="B137" s="530" t="s">
        <v>384</v>
      </c>
      <c r="C137" s="405"/>
    </row>
    <row r="138" spans="1:11" ht="12" customHeight="1" x14ac:dyDescent="0.2">
      <c r="A138" s="526" t="s">
        <v>98</v>
      </c>
      <c r="B138" s="530" t="s">
        <v>339</v>
      </c>
      <c r="C138" s="405"/>
    </row>
    <row r="139" spans="1:11" s="723" customFormat="1" ht="12" customHeight="1" thickBot="1" x14ac:dyDescent="0.25">
      <c r="A139" s="519" t="s">
        <v>99</v>
      </c>
      <c r="B139" s="531" t="s">
        <v>340</v>
      </c>
      <c r="C139" s="405"/>
    </row>
    <row r="140" spans="1:11" ht="12" customHeight="1" thickBot="1" x14ac:dyDescent="0.25">
      <c r="A140" s="461" t="s">
        <v>9</v>
      </c>
      <c r="B140" s="529" t="s">
        <v>399</v>
      </c>
      <c r="C140" s="483">
        <f>+C141+C142+C144+C145+C143</f>
        <v>0</v>
      </c>
      <c r="K140" s="751"/>
    </row>
    <row r="141" spans="1:11" x14ac:dyDescent="0.2">
      <c r="A141" s="526" t="s">
        <v>56</v>
      </c>
      <c r="B141" s="530" t="s">
        <v>263</v>
      </c>
      <c r="C141" s="405"/>
    </row>
    <row r="142" spans="1:11" ht="12" customHeight="1" x14ac:dyDescent="0.2">
      <c r="A142" s="526" t="s">
        <v>57</v>
      </c>
      <c r="B142" s="530" t="s">
        <v>264</v>
      </c>
      <c r="C142" s="405"/>
    </row>
    <row r="143" spans="1:11" s="723" customFormat="1" ht="12" customHeight="1" x14ac:dyDescent="0.2">
      <c r="A143" s="526" t="s">
        <v>177</v>
      </c>
      <c r="B143" s="530" t="s">
        <v>398</v>
      </c>
      <c r="C143" s="405"/>
    </row>
    <row r="144" spans="1:11" s="723" customFormat="1" ht="12" customHeight="1" x14ac:dyDescent="0.2">
      <c r="A144" s="526" t="s">
        <v>178</v>
      </c>
      <c r="B144" s="530" t="s">
        <v>349</v>
      </c>
      <c r="C144" s="405"/>
    </row>
    <row r="145" spans="1:3" s="723" customFormat="1" ht="12" customHeight="1" thickBot="1" x14ac:dyDescent="0.25">
      <c r="A145" s="519" t="s">
        <v>179</v>
      </c>
      <c r="B145" s="531" t="s">
        <v>283</v>
      </c>
      <c r="C145" s="405"/>
    </row>
    <row r="146" spans="1:3" s="723" customFormat="1" ht="12" customHeight="1" thickBot="1" x14ac:dyDescent="0.25">
      <c r="A146" s="461" t="s">
        <v>10</v>
      </c>
      <c r="B146" s="529" t="s">
        <v>350</v>
      </c>
      <c r="C146" s="532">
        <f>+C147+C148+C149+C150+C151</f>
        <v>0</v>
      </c>
    </row>
    <row r="147" spans="1:3" s="723" customFormat="1" ht="12" customHeight="1" x14ac:dyDescent="0.2">
      <c r="A147" s="526" t="s">
        <v>58</v>
      </c>
      <c r="B147" s="530" t="s">
        <v>345</v>
      </c>
      <c r="C147" s="405"/>
    </row>
    <row r="148" spans="1:3" s="723" customFormat="1" ht="12" customHeight="1" x14ac:dyDescent="0.2">
      <c r="A148" s="526" t="s">
        <v>59</v>
      </c>
      <c r="B148" s="530" t="s">
        <v>352</v>
      </c>
      <c r="C148" s="405"/>
    </row>
    <row r="149" spans="1:3" s="723" customFormat="1" ht="12" customHeight="1" x14ac:dyDescent="0.2">
      <c r="A149" s="526" t="s">
        <v>189</v>
      </c>
      <c r="B149" s="530" t="s">
        <v>347</v>
      </c>
      <c r="C149" s="405"/>
    </row>
    <row r="150" spans="1:3" ht="12.75" customHeight="1" x14ac:dyDescent="0.2">
      <c r="A150" s="526" t="s">
        <v>190</v>
      </c>
      <c r="B150" s="530" t="s">
        <v>387</v>
      </c>
      <c r="C150" s="405"/>
    </row>
    <row r="151" spans="1:3" ht="12.75" customHeight="1" thickBot="1" x14ac:dyDescent="0.25">
      <c r="A151" s="519" t="s">
        <v>351</v>
      </c>
      <c r="B151" s="531" t="s">
        <v>354</v>
      </c>
      <c r="C151" s="480"/>
    </row>
    <row r="152" spans="1:3" ht="12.75" customHeight="1" thickBot="1" x14ac:dyDescent="0.25">
      <c r="A152" s="731" t="s">
        <v>11</v>
      </c>
      <c r="B152" s="529" t="s">
        <v>355</v>
      </c>
      <c r="C152" s="532"/>
    </row>
    <row r="153" spans="1:3" ht="12" customHeight="1" thickBot="1" x14ac:dyDescent="0.25">
      <c r="A153" s="731" t="s">
        <v>12</v>
      </c>
      <c r="B153" s="529" t="s">
        <v>356</v>
      </c>
      <c r="C153" s="532"/>
    </row>
    <row r="154" spans="1:3" ht="15" customHeight="1" thickBot="1" x14ac:dyDescent="0.25">
      <c r="A154" s="461" t="s">
        <v>13</v>
      </c>
      <c r="B154" s="529" t="s">
        <v>358</v>
      </c>
      <c r="C154" s="535">
        <f>+C129+C133+C140+C146+C152+C153</f>
        <v>0</v>
      </c>
    </row>
    <row r="155" spans="1:3" ht="13.5" thickBot="1" x14ac:dyDescent="0.25">
      <c r="A155" s="501" t="s">
        <v>14</v>
      </c>
      <c r="B155" s="536" t="s">
        <v>357</v>
      </c>
      <c r="C155" s="535">
        <f>+C128+C154</f>
        <v>28880000</v>
      </c>
    </row>
    <row r="156" spans="1:3" ht="15" customHeight="1" thickBot="1" x14ac:dyDescent="0.25"/>
    <row r="157" spans="1:3" ht="14.25" customHeight="1" thickBot="1" x14ac:dyDescent="0.25">
      <c r="A157" s="738" t="s">
        <v>388</v>
      </c>
      <c r="B157" s="753"/>
      <c r="C157" s="754">
        <v>3</v>
      </c>
    </row>
    <row r="158" spans="1:3" ht="13.5" thickBot="1" x14ac:dyDescent="0.25">
      <c r="A158" s="738" t="s">
        <v>121</v>
      </c>
      <c r="B158" s="753"/>
      <c r="C158" s="754">
        <v>0</v>
      </c>
    </row>
  </sheetData>
  <sheetProtection formatCells="0"/>
  <printOptions horizontalCentered="1"/>
  <pageMargins left="0.78740157480314965" right="0.78740157480314965" top="0.98425196850393704" bottom="0.98425196850393704" header="0.78740157480314965" footer="0.78740157480314965"/>
  <pageSetup paperSize="9" scale="58" orientation="portrait" verticalDpi="300" r:id="rId1"/>
  <headerFooter alignWithMargins="0">
    <oddHeader>&amp;R&amp;"Times New Roman CE,Félkövér"15. melléklet a ……/2025. (….) önkormányzati rendelethez</oddHeader>
  </headerFooter>
  <rowBreaks count="1" manualBreakCount="1">
    <brk id="9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:C61"/>
  <sheetViews>
    <sheetView view="pageLayout" zoomScaleNormal="100" zoomScaleSheetLayoutView="100" workbookViewId="0">
      <selection activeCell="F19" sqref="F18:F19"/>
    </sheetView>
  </sheetViews>
  <sheetFormatPr defaultRowHeight="12.75" x14ac:dyDescent="0.2"/>
  <cols>
    <col min="1" max="1" width="13.83203125" style="130" customWidth="1"/>
    <col min="2" max="2" width="74.83203125" style="130" customWidth="1"/>
    <col min="3" max="3" width="17" style="132" customWidth="1"/>
    <col min="4" max="6" width="17" style="130" customWidth="1"/>
    <col min="7" max="16384" width="9.33203125" style="130"/>
  </cols>
  <sheetData>
    <row r="1" spans="1:3" s="78" customFormat="1" ht="21" customHeight="1" thickBot="1" x14ac:dyDescent="0.25">
      <c r="B1" s="249"/>
      <c r="C1" s="328"/>
    </row>
    <row r="2" spans="1:3" s="252" customFormat="1" ht="36" customHeight="1" x14ac:dyDescent="0.2">
      <c r="A2" s="251" t="s">
        <v>119</v>
      </c>
      <c r="B2" s="81" t="s">
        <v>418</v>
      </c>
      <c r="C2" s="329" t="s">
        <v>41</v>
      </c>
    </row>
    <row r="3" spans="1:3" s="252" customFormat="1" ht="24.75" thickBot="1" x14ac:dyDescent="0.25">
      <c r="A3" s="253" t="s">
        <v>118</v>
      </c>
      <c r="B3" s="755" t="s">
        <v>291</v>
      </c>
      <c r="C3" s="330" t="s">
        <v>37</v>
      </c>
    </row>
    <row r="4" spans="1:3" s="255" customFormat="1" ht="15.95" customHeight="1" thickBot="1" x14ac:dyDescent="0.25">
      <c r="A4" s="254"/>
      <c r="B4" s="254"/>
      <c r="C4" s="331" t="s">
        <v>501</v>
      </c>
    </row>
    <row r="5" spans="1:3" ht="39.950000000000003" customHeight="1" thickBot="1" x14ac:dyDescent="0.25">
      <c r="A5" s="256" t="s">
        <v>120</v>
      </c>
      <c r="B5" s="89" t="s">
        <v>410</v>
      </c>
      <c r="C5" s="972" t="s">
        <v>584</v>
      </c>
    </row>
    <row r="6" spans="1:3" s="258" customFormat="1" ht="12.95" customHeight="1" thickBot="1" x14ac:dyDescent="0.25">
      <c r="A6" s="257"/>
      <c r="B6" s="91" t="s">
        <v>371</v>
      </c>
      <c r="C6" s="21" t="s">
        <v>372</v>
      </c>
    </row>
    <row r="7" spans="1:3" s="258" customFormat="1" ht="15.95" customHeight="1" thickBot="1" x14ac:dyDescent="0.25">
      <c r="A7" s="259"/>
      <c r="B7" s="94" t="s">
        <v>38</v>
      </c>
      <c r="C7" s="332"/>
    </row>
    <row r="8" spans="1:3" s="261" customFormat="1" ht="12" customHeight="1" thickBot="1" x14ac:dyDescent="0.25">
      <c r="A8" s="257" t="s">
        <v>4</v>
      </c>
      <c r="B8" s="271" t="s">
        <v>389</v>
      </c>
      <c r="C8" s="320">
        <f>SUM(C9:C19)</f>
        <v>1000000</v>
      </c>
    </row>
    <row r="9" spans="1:3" s="261" customFormat="1" ht="12" customHeight="1" x14ac:dyDescent="0.2">
      <c r="A9" s="262" t="s">
        <v>60</v>
      </c>
      <c r="B9" s="214" t="s">
        <v>166</v>
      </c>
      <c r="C9" s="333"/>
    </row>
    <row r="10" spans="1:3" s="261" customFormat="1" ht="12" customHeight="1" x14ac:dyDescent="0.2">
      <c r="A10" s="263" t="s">
        <v>61</v>
      </c>
      <c r="B10" s="209" t="s">
        <v>167</v>
      </c>
      <c r="C10" s="36">
        <v>600000</v>
      </c>
    </row>
    <row r="11" spans="1:3" s="261" customFormat="1" ht="12" customHeight="1" x14ac:dyDescent="0.2">
      <c r="A11" s="263" t="s">
        <v>62</v>
      </c>
      <c r="B11" s="209" t="s">
        <v>168</v>
      </c>
      <c r="C11" s="36">
        <v>0</v>
      </c>
    </row>
    <row r="12" spans="1:3" s="261" customFormat="1" ht="12" customHeight="1" x14ac:dyDescent="0.2">
      <c r="A12" s="263" t="s">
        <v>63</v>
      </c>
      <c r="B12" s="209" t="s">
        <v>169</v>
      </c>
      <c r="C12" s="334"/>
    </row>
    <row r="13" spans="1:3" s="261" customFormat="1" ht="12" customHeight="1" x14ac:dyDescent="0.2">
      <c r="A13" s="263" t="s">
        <v>81</v>
      </c>
      <c r="B13" s="209" t="s">
        <v>170</v>
      </c>
      <c r="C13" s="334"/>
    </row>
    <row r="14" spans="1:3" s="261" customFormat="1" ht="12" customHeight="1" x14ac:dyDescent="0.2">
      <c r="A14" s="263" t="s">
        <v>64</v>
      </c>
      <c r="B14" s="209" t="s">
        <v>292</v>
      </c>
      <c r="C14" s="36"/>
    </row>
    <row r="15" spans="1:3" s="261" customFormat="1" ht="12" customHeight="1" x14ac:dyDescent="0.2">
      <c r="A15" s="263" t="s">
        <v>65</v>
      </c>
      <c r="B15" s="222" t="s">
        <v>293</v>
      </c>
      <c r="C15" s="335"/>
    </row>
    <row r="16" spans="1:3" s="261" customFormat="1" ht="12" customHeight="1" x14ac:dyDescent="0.2">
      <c r="A16" s="263" t="s">
        <v>72</v>
      </c>
      <c r="B16" s="209" t="s">
        <v>173</v>
      </c>
      <c r="C16" s="334"/>
    </row>
    <row r="17" spans="1:3" s="261" customFormat="1" ht="12" customHeight="1" x14ac:dyDescent="0.2">
      <c r="A17" s="263" t="s">
        <v>73</v>
      </c>
      <c r="B17" s="209" t="s">
        <v>174</v>
      </c>
      <c r="C17" s="334"/>
    </row>
    <row r="18" spans="1:3" s="261" customFormat="1" ht="12" customHeight="1" x14ac:dyDescent="0.2">
      <c r="A18" s="263" t="s">
        <v>74</v>
      </c>
      <c r="B18" s="209" t="s">
        <v>321</v>
      </c>
      <c r="C18" s="334"/>
    </row>
    <row r="19" spans="1:3" s="261" customFormat="1" ht="12" customHeight="1" thickBot="1" x14ac:dyDescent="0.25">
      <c r="A19" s="263" t="s">
        <v>75</v>
      </c>
      <c r="B19" s="222" t="s">
        <v>175</v>
      </c>
      <c r="C19" s="336">
        <v>400000</v>
      </c>
    </row>
    <row r="20" spans="1:3" s="261" customFormat="1" ht="20.100000000000001" customHeight="1" thickBot="1" x14ac:dyDescent="0.25">
      <c r="A20" s="257" t="s">
        <v>5</v>
      </c>
      <c r="B20" s="271" t="s">
        <v>294</v>
      </c>
      <c r="C20" s="311">
        <f>C22+C23</f>
        <v>0</v>
      </c>
    </row>
    <row r="21" spans="1:3" s="261" customFormat="1" ht="12" customHeight="1" x14ac:dyDescent="0.2">
      <c r="A21" s="263" t="s">
        <v>66</v>
      </c>
      <c r="B21" s="220" t="s">
        <v>148</v>
      </c>
      <c r="C21" s="337"/>
    </row>
    <row r="22" spans="1:3" s="261" customFormat="1" ht="12" customHeight="1" x14ac:dyDescent="0.2">
      <c r="A22" s="263" t="s">
        <v>67</v>
      </c>
      <c r="B22" s="209" t="s">
        <v>548</v>
      </c>
      <c r="C22" s="334"/>
    </row>
    <row r="23" spans="1:3" s="261" customFormat="1" ht="12" customHeight="1" x14ac:dyDescent="0.2">
      <c r="A23" s="263" t="s">
        <v>68</v>
      </c>
      <c r="B23" s="209" t="s">
        <v>567</v>
      </c>
      <c r="C23" s="36"/>
    </row>
    <row r="24" spans="1:3" s="261" customFormat="1" ht="12" customHeight="1" thickBot="1" x14ac:dyDescent="0.25">
      <c r="A24" s="263" t="s">
        <v>69</v>
      </c>
      <c r="B24" s="209" t="s">
        <v>390</v>
      </c>
      <c r="C24" s="338"/>
    </row>
    <row r="25" spans="1:3" s="261" customFormat="1" ht="12" customHeight="1" thickBot="1" x14ac:dyDescent="0.25">
      <c r="A25" s="264" t="s">
        <v>6</v>
      </c>
      <c r="B25" s="221" t="s">
        <v>96</v>
      </c>
      <c r="C25" s="339"/>
    </row>
    <row r="26" spans="1:3" s="261" customFormat="1" ht="20.100000000000001" customHeight="1" thickBot="1" x14ac:dyDescent="0.25">
      <c r="A26" s="264" t="s">
        <v>7</v>
      </c>
      <c r="B26" s="221" t="s">
        <v>391</v>
      </c>
      <c r="C26" s="95"/>
    </row>
    <row r="27" spans="1:3" s="261" customFormat="1" ht="12" customHeight="1" x14ac:dyDescent="0.2">
      <c r="A27" s="265" t="s">
        <v>157</v>
      </c>
      <c r="B27" s="272" t="s">
        <v>153</v>
      </c>
      <c r="C27" s="337"/>
    </row>
    <row r="28" spans="1:3" s="261" customFormat="1" ht="12" customHeight="1" x14ac:dyDescent="0.2">
      <c r="A28" s="265" t="s">
        <v>158</v>
      </c>
      <c r="B28" s="272" t="s">
        <v>295</v>
      </c>
      <c r="C28" s="334"/>
    </row>
    <row r="29" spans="1:3" s="261" customFormat="1" ht="12" customHeight="1" x14ac:dyDescent="0.2">
      <c r="A29" s="265" t="s">
        <v>159</v>
      </c>
      <c r="B29" s="273" t="s">
        <v>298</v>
      </c>
      <c r="C29" s="334"/>
    </row>
    <row r="30" spans="1:3" s="261" customFormat="1" ht="12" customHeight="1" thickBot="1" x14ac:dyDescent="0.25">
      <c r="A30" s="263" t="s">
        <v>160</v>
      </c>
      <c r="B30" s="274" t="s">
        <v>392</v>
      </c>
      <c r="C30" s="338"/>
    </row>
    <row r="31" spans="1:3" s="261" customFormat="1" ht="12" customHeight="1" thickBot="1" x14ac:dyDescent="0.25">
      <c r="A31" s="264" t="s">
        <v>8</v>
      </c>
      <c r="B31" s="221" t="s">
        <v>299</v>
      </c>
      <c r="C31" s="340"/>
    </row>
    <row r="32" spans="1:3" s="261" customFormat="1" ht="12" customHeight="1" x14ac:dyDescent="0.2">
      <c r="A32" s="265" t="s">
        <v>53</v>
      </c>
      <c r="B32" s="272" t="s">
        <v>180</v>
      </c>
      <c r="C32" s="337"/>
    </row>
    <row r="33" spans="1:3" s="261" customFormat="1" ht="12" customHeight="1" x14ac:dyDescent="0.2">
      <c r="A33" s="265" t="s">
        <v>54</v>
      </c>
      <c r="B33" s="273" t="s">
        <v>181</v>
      </c>
      <c r="C33" s="334"/>
    </row>
    <row r="34" spans="1:3" s="261" customFormat="1" ht="12" customHeight="1" thickBot="1" x14ac:dyDescent="0.25">
      <c r="A34" s="263" t="s">
        <v>55</v>
      </c>
      <c r="B34" s="274" t="s">
        <v>182</v>
      </c>
      <c r="C34" s="338"/>
    </row>
    <row r="35" spans="1:3" s="261" customFormat="1" ht="12" customHeight="1" thickBot="1" x14ac:dyDescent="0.25">
      <c r="A35" s="264" t="s">
        <v>9</v>
      </c>
      <c r="B35" s="221" t="s">
        <v>268</v>
      </c>
      <c r="C35" s="341"/>
    </row>
    <row r="36" spans="1:3" s="261" customFormat="1" ht="12" customHeight="1" thickBot="1" x14ac:dyDescent="0.25">
      <c r="A36" s="264" t="s">
        <v>10</v>
      </c>
      <c r="B36" s="221" t="s">
        <v>300</v>
      </c>
      <c r="C36" s="341"/>
    </row>
    <row r="37" spans="1:3" s="261" customFormat="1" ht="12" customHeight="1" thickBot="1" x14ac:dyDescent="0.25">
      <c r="A37" s="257" t="s">
        <v>11</v>
      </c>
      <c r="B37" s="221" t="s">
        <v>301</v>
      </c>
      <c r="C37" s="320">
        <f>+C8+C20+C25+C26+C31+C35+C36</f>
        <v>1000000</v>
      </c>
    </row>
    <row r="38" spans="1:3" s="261" customFormat="1" ht="12" customHeight="1" thickBot="1" x14ac:dyDescent="0.25">
      <c r="A38" s="185" t="s">
        <v>12</v>
      </c>
      <c r="B38" s="221" t="s">
        <v>302</v>
      </c>
      <c r="C38" s="320">
        <f>+C39+C40+C41</f>
        <v>497494000</v>
      </c>
    </row>
    <row r="39" spans="1:3" s="261" customFormat="1" ht="12" customHeight="1" x14ac:dyDescent="0.2">
      <c r="A39" s="265" t="s">
        <v>303</v>
      </c>
      <c r="B39" s="272" t="s">
        <v>131</v>
      </c>
      <c r="C39" s="134"/>
    </row>
    <row r="40" spans="1:3" s="261" customFormat="1" ht="12" customHeight="1" x14ac:dyDescent="0.2">
      <c r="A40" s="265" t="s">
        <v>304</v>
      </c>
      <c r="B40" s="273" t="s">
        <v>522</v>
      </c>
      <c r="C40" s="1013">
        <v>257104740</v>
      </c>
    </row>
    <row r="41" spans="1:3" s="261" customFormat="1" ht="12" customHeight="1" thickBot="1" x14ac:dyDescent="0.25">
      <c r="A41" s="263" t="s">
        <v>305</v>
      </c>
      <c r="B41" s="274" t="s">
        <v>306</v>
      </c>
      <c r="C41" s="349">
        <v>240389260</v>
      </c>
    </row>
    <row r="42" spans="1:3" s="261" customFormat="1" ht="15" customHeight="1" thickBot="1" x14ac:dyDescent="0.25">
      <c r="A42" s="185" t="s">
        <v>13</v>
      </c>
      <c r="B42" s="275" t="s">
        <v>307</v>
      </c>
      <c r="C42" s="340">
        <f>+C37+C38</f>
        <v>498494000</v>
      </c>
    </row>
    <row r="43" spans="1:3" s="261" customFormat="1" ht="15" customHeight="1" x14ac:dyDescent="0.2">
      <c r="A43" s="136"/>
      <c r="B43" s="276"/>
      <c r="C43" s="342"/>
    </row>
    <row r="44" spans="1:3" ht="13.5" thickBot="1" x14ac:dyDescent="0.25">
      <c r="A44" s="136"/>
      <c r="B44" s="136"/>
      <c r="C44" s="109"/>
    </row>
    <row r="45" spans="1:3" s="258" customFormat="1" ht="39.950000000000003" customHeight="1" thickBot="1" x14ac:dyDescent="0.25">
      <c r="A45" s="267"/>
      <c r="B45" s="113" t="s">
        <v>39</v>
      </c>
      <c r="C45" s="972" t="s">
        <v>584</v>
      </c>
    </row>
    <row r="46" spans="1:3" s="269" customFormat="1" ht="12" customHeight="1" thickBot="1" x14ac:dyDescent="0.25">
      <c r="A46" s="264" t="s">
        <v>4</v>
      </c>
      <c r="B46" s="221" t="s">
        <v>308</v>
      </c>
      <c r="C46" s="320">
        <f>SUM(C47:C51)</f>
        <v>496194000</v>
      </c>
    </row>
    <row r="47" spans="1:3" ht="12" customHeight="1" x14ac:dyDescent="0.2">
      <c r="A47" s="263" t="s">
        <v>60</v>
      </c>
      <c r="B47" s="220" t="s">
        <v>34</v>
      </c>
      <c r="C47" s="347">
        <v>378476000</v>
      </c>
    </row>
    <row r="48" spans="1:3" ht="12" customHeight="1" x14ac:dyDescent="0.2">
      <c r="A48" s="263" t="s">
        <v>61</v>
      </c>
      <c r="B48" s="209" t="s">
        <v>105</v>
      </c>
      <c r="C48" s="346">
        <v>52450000</v>
      </c>
    </row>
    <row r="49" spans="1:3" ht="12" customHeight="1" x14ac:dyDescent="0.2">
      <c r="A49" s="263" t="s">
        <v>62</v>
      </c>
      <c r="B49" s="209" t="s">
        <v>80</v>
      </c>
      <c r="C49" s="346">
        <v>65268000</v>
      </c>
    </row>
    <row r="50" spans="1:3" ht="12" customHeight="1" x14ac:dyDescent="0.2">
      <c r="A50" s="263" t="s">
        <v>63</v>
      </c>
      <c r="B50" s="209" t="s">
        <v>106</v>
      </c>
      <c r="C50" s="334"/>
    </row>
    <row r="51" spans="1:3" ht="12" customHeight="1" thickBot="1" x14ac:dyDescent="0.25">
      <c r="A51" s="263" t="s">
        <v>81</v>
      </c>
      <c r="B51" s="209" t="s">
        <v>107</v>
      </c>
      <c r="C51" s="336"/>
    </row>
    <row r="52" spans="1:3" ht="12" customHeight="1" thickBot="1" x14ac:dyDescent="0.25">
      <c r="A52" s="264" t="s">
        <v>5</v>
      </c>
      <c r="B52" s="221" t="s">
        <v>309</v>
      </c>
      <c r="C52" s="320">
        <f>SUM(C53:C55)</f>
        <v>2300000</v>
      </c>
    </row>
    <row r="53" spans="1:3" s="269" customFormat="1" ht="12" customHeight="1" x14ac:dyDescent="0.2">
      <c r="A53" s="263" t="s">
        <v>66</v>
      </c>
      <c r="B53" s="220" t="s">
        <v>124</v>
      </c>
      <c r="C53" s="135">
        <v>2300000</v>
      </c>
    </row>
    <row r="54" spans="1:3" ht="12" customHeight="1" x14ac:dyDescent="0.2">
      <c r="A54" s="263" t="s">
        <v>67</v>
      </c>
      <c r="B54" s="209" t="s">
        <v>109</v>
      </c>
      <c r="C54" s="334"/>
    </row>
    <row r="55" spans="1:3" ht="12" customHeight="1" x14ac:dyDescent="0.2">
      <c r="A55" s="263" t="s">
        <v>68</v>
      </c>
      <c r="B55" s="209" t="s">
        <v>40</v>
      </c>
      <c r="C55" s="334"/>
    </row>
    <row r="56" spans="1:3" ht="12" customHeight="1" thickBot="1" x14ac:dyDescent="0.25">
      <c r="A56" s="263" t="s">
        <v>69</v>
      </c>
      <c r="B56" s="209" t="s">
        <v>393</v>
      </c>
      <c r="C56" s="338"/>
    </row>
    <row r="57" spans="1:3" ht="12" customHeight="1" thickBot="1" x14ac:dyDescent="0.25">
      <c r="A57" s="264" t="s">
        <v>6</v>
      </c>
      <c r="B57" s="221" t="s">
        <v>1</v>
      </c>
      <c r="C57" s="341"/>
    </row>
    <row r="58" spans="1:3" ht="15" customHeight="1" thickBot="1" x14ac:dyDescent="0.25">
      <c r="A58" s="264" t="s">
        <v>7</v>
      </c>
      <c r="B58" s="277" t="s">
        <v>397</v>
      </c>
      <c r="C58" s="340">
        <f>+C46+C52+C57</f>
        <v>498494000</v>
      </c>
    </row>
    <row r="59" spans="1:3" ht="13.5" thickBot="1" x14ac:dyDescent="0.25">
      <c r="C59" s="343"/>
    </row>
    <row r="60" spans="1:3" ht="15" customHeight="1" thickBot="1" x14ac:dyDescent="0.25">
      <c r="A60" s="122" t="s">
        <v>388</v>
      </c>
      <c r="B60" s="270"/>
      <c r="C60" s="344">
        <v>29</v>
      </c>
    </row>
    <row r="61" spans="1:3" ht="14.25" customHeight="1" thickBot="1" x14ac:dyDescent="0.25">
      <c r="A61" s="122" t="s">
        <v>121</v>
      </c>
      <c r="B61" s="270"/>
      <c r="C61" s="345"/>
    </row>
  </sheetData>
  <sheetProtection formatCells="0"/>
  <printOptions horizontalCentered="1"/>
  <pageMargins left="0.39370078740157483" right="0.39370078740157483" top="0.98425196850393704" bottom="0.98425196850393704" header="0.78740157480314965" footer="0.78740157480314965"/>
  <pageSetup paperSize="9" scale="65" orientation="portrait" r:id="rId1"/>
  <headerFooter alignWithMargins="0">
    <oddHeader xml:space="preserve">&amp;R&amp;"Times New Roman CE,Félkövér"16.  sz. melléklet a ..../2026. (...) önkormányzati rendelethez
 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1:D61"/>
  <sheetViews>
    <sheetView view="pageLayout" zoomScaleNormal="100" zoomScaleSheetLayoutView="100" workbookViewId="0">
      <selection activeCell="E6" sqref="E6"/>
    </sheetView>
  </sheetViews>
  <sheetFormatPr defaultRowHeight="12.75" x14ac:dyDescent="0.2"/>
  <cols>
    <col min="1" max="1" width="13.83203125" style="130" customWidth="1"/>
    <col min="2" max="2" width="74.83203125" style="130" customWidth="1"/>
    <col min="3" max="3" width="17" style="132" customWidth="1"/>
    <col min="4" max="6" width="17" style="130" customWidth="1"/>
    <col min="7" max="16384" width="9.33203125" style="130"/>
  </cols>
  <sheetData>
    <row r="1" spans="1:4" s="78" customFormat="1" ht="21" customHeight="1" thickBot="1" x14ac:dyDescent="0.25">
      <c r="B1" s="249"/>
      <c r="C1" s="328"/>
    </row>
    <row r="2" spans="1:4" s="252" customFormat="1" ht="36" customHeight="1" x14ac:dyDescent="0.2">
      <c r="A2" s="251" t="s">
        <v>119</v>
      </c>
      <c r="B2" s="81" t="s">
        <v>418</v>
      </c>
      <c r="C2" s="329" t="s">
        <v>41</v>
      </c>
    </row>
    <row r="3" spans="1:4" s="252" customFormat="1" ht="24.75" thickBot="1" x14ac:dyDescent="0.25">
      <c r="A3" s="253" t="s">
        <v>118</v>
      </c>
      <c r="B3" s="756" t="s">
        <v>637</v>
      </c>
      <c r="C3" s="330" t="s">
        <v>37</v>
      </c>
      <c r="D3" s="1020"/>
    </row>
    <row r="4" spans="1:4" s="255" customFormat="1" ht="15.95" customHeight="1" thickBot="1" x14ac:dyDescent="0.25">
      <c r="A4" s="254"/>
      <c r="B4" s="254"/>
      <c r="C4" s="993" t="s">
        <v>501</v>
      </c>
    </row>
    <row r="5" spans="1:4" ht="39.950000000000003" customHeight="1" thickBot="1" x14ac:dyDescent="0.25">
      <c r="A5" s="256" t="s">
        <v>120</v>
      </c>
      <c r="B5" s="89" t="s">
        <v>410</v>
      </c>
      <c r="C5" s="68" t="s">
        <v>584</v>
      </c>
    </row>
    <row r="6" spans="1:4" s="258" customFormat="1" ht="12.95" customHeight="1" thickBot="1" x14ac:dyDescent="0.25">
      <c r="A6" s="257"/>
      <c r="B6" s="91" t="s">
        <v>371</v>
      </c>
      <c r="C6" s="21" t="s">
        <v>372</v>
      </c>
    </row>
    <row r="7" spans="1:4" s="258" customFormat="1" ht="15.95" customHeight="1" thickBot="1" x14ac:dyDescent="0.25">
      <c r="A7" s="259"/>
      <c r="B7" s="94" t="s">
        <v>38</v>
      </c>
      <c r="C7" s="332"/>
    </row>
    <row r="8" spans="1:4" s="261" customFormat="1" ht="12" customHeight="1" thickBot="1" x14ac:dyDescent="0.25">
      <c r="A8" s="257" t="s">
        <v>4</v>
      </c>
      <c r="B8" s="271" t="s">
        <v>389</v>
      </c>
      <c r="C8" s="320">
        <f>SUM(C9:C19)</f>
        <v>1000000</v>
      </c>
    </row>
    <row r="9" spans="1:4" s="261" customFormat="1" ht="12" customHeight="1" x14ac:dyDescent="0.2">
      <c r="A9" s="262" t="s">
        <v>60</v>
      </c>
      <c r="B9" s="214" t="s">
        <v>166</v>
      </c>
      <c r="C9" s="333"/>
    </row>
    <row r="10" spans="1:4" s="261" customFormat="1" ht="12" customHeight="1" x14ac:dyDescent="0.2">
      <c r="A10" s="263" t="s">
        <v>61</v>
      </c>
      <c r="B10" s="209" t="s">
        <v>167</v>
      </c>
      <c r="C10" s="36">
        <v>600000</v>
      </c>
    </row>
    <row r="11" spans="1:4" s="261" customFormat="1" ht="12" customHeight="1" x14ac:dyDescent="0.2">
      <c r="A11" s="263" t="s">
        <v>62</v>
      </c>
      <c r="B11" s="209" t="s">
        <v>168</v>
      </c>
      <c r="C11" s="36">
        <v>0</v>
      </c>
    </row>
    <row r="12" spans="1:4" s="261" customFormat="1" ht="12" customHeight="1" x14ac:dyDescent="0.2">
      <c r="A12" s="263" t="s">
        <v>63</v>
      </c>
      <c r="B12" s="209" t="s">
        <v>169</v>
      </c>
      <c r="C12" s="334"/>
    </row>
    <row r="13" spans="1:4" s="261" customFormat="1" ht="12" customHeight="1" x14ac:dyDescent="0.2">
      <c r="A13" s="263" t="s">
        <v>81</v>
      </c>
      <c r="B13" s="209" t="s">
        <v>170</v>
      </c>
      <c r="C13" s="334"/>
    </row>
    <row r="14" spans="1:4" s="261" customFormat="1" ht="12" customHeight="1" x14ac:dyDescent="0.2">
      <c r="A14" s="263" t="s">
        <v>64</v>
      </c>
      <c r="B14" s="209" t="s">
        <v>292</v>
      </c>
      <c r="C14" s="36"/>
    </row>
    <row r="15" spans="1:4" s="261" customFormat="1" ht="12" customHeight="1" x14ac:dyDescent="0.2">
      <c r="A15" s="263" t="s">
        <v>65</v>
      </c>
      <c r="B15" s="222" t="s">
        <v>293</v>
      </c>
      <c r="C15" s="335"/>
    </row>
    <row r="16" spans="1:4" s="261" customFormat="1" ht="12" customHeight="1" x14ac:dyDescent="0.2">
      <c r="A16" s="263" t="s">
        <v>72</v>
      </c>
      <c r="B16" s="209" t="s">
        <v>173</v>
      </c>
      <c r="C16" s="334"/>
    </row>
    <row r="17" spans="1:3" s="261" customFormat="1" ht="12" customHeight="1" x14ac:dyDescent="0.2">
      <c r="A17" s="263" t="s">
        <v>73</v>
      </c>
      <c r="B17" s="209" t="s">
        <v>174</v>
      </c>
      <c r="C17" s="334"/>
    </row>
    <row r="18" spans="1:3" s="261" customFormat="1" ht="12" customHeight="1" x14ac:dyDescent="0.2">
      <c r="A18" s="263" t="s">
        <v>74</v>
      </c>
      <c r="B18" s="209" t="s">
        <v>321</v>
      </c>
      <c r="C18" s="334"/>
    </row>
    <row r="19" spans="1:3" s="261" customFormat="1" ht="12" customHeight="1" thickBot="1" x14ac:dyDescent="0.25">
      <c r="A19" s="263" t="s">
        <v>75</v>
      </c>
      <c r="B19" s="222" t="s">
        <v>175</v>
      </c>
      <c r="C19" s="336">
        <v>400000</v>
      </c>
    </row>
    <row r="20" spans="1:3" s="261" customFormat="1" ht="20.100000000000001" customHeight="1" thickBot="1" x14ac:dyDescent="0.25">
      <c r="A20" s="257" t="s">
        <v>5</v>
      </c>
      <c r="B20" s="271" t="s">
        <v>294</v>
      </c>
      <c r="C20" s="311">
        <f>C22+C23</f>
        <v>0</v>
      </c>
    </row>
    <row r="21" spans="1:3" s="261" customFormat="1" ht="12" customHeight="1" x14ac:dyDescent="0.2">
      <c r="A21" s="263" t="s">
        <v>66</v>
      </c>
      <c r="B21" s="220" t="s">
        <v>148</v>
      </c>
      <c r="C21" s="337"/>
    </row>
    <row r="22" spans="1:3" s="261" customFormat="1" ht="12" customHeight="1" x14ac:dyDescent="0.2">
      <c r="A22" s="263" t="s">
        <v>67</v>
      </c>
      <c r="B22" s="209" t="s">
        <v>548</v>
      </c>
      <c r="C22" s="334"/>
    </row>
    <row r="23" spans="1:3" s="261" customFormat="1" ht="12" customHeight="1" x14ac:dyDescent="0.2">
      <c r="A23" s="263" t="s">
        <v>68</v>
      </c>
      <c r="B23" s="209" t="s">
        <v>567</v>
      </c>
      <c r="C23" s="36"/>
    </row>
    <row r="24" spans="1:3" s="261" customFormat="1" ht="12" customHeight="1" thickBot="1" x14ac:dyDescent="0.25">
      <c r="A24" s="263" t="s">
        <v>69</v>
      </c>
      <c r="B24" s="209" t="s">
        <v>390</v>
      </c>
      <c r="C24" s="338"/>
    </row>
    <row r="25" spans="1:3" s="261" customFormat="1" ht="12" customHeight="1" thickBot="1" x14ac:dyDescent="0.25">
      <c r="A25" s="264" t="s">
        <v>6</v>
      </c>
      <c r="B25" s="221" t="s">
        <v>96</v>
      </c>
      <c r="C25" s="339"/>
    </row>
    <row r="26" spans="1:3" s="261" customFormat="1" ht="20.100000000000001" customHeight="1" thickBot="1" x14ac:dyDescent="0.25">
      <c r="A26" s="264" t="s">
        <v>7</v>
      </c>
      <c r="B26" s="221" t="s">
        <v>391</v>
      </c>
      <c r="C26" s="95"/>
    </row>
    <row r="27" spans="1:3" s="261" customFormat="1" ht="12" customHeight="1" x14ac:dyDescent="0.2">
      <c r="A27" s="265" t="s">
        <v>157</v>
      </c>
      <c r="B27" s="272" t="s">
        <v>153</v>
      </c>
      <c r="C27" s="337"/>
    </row>
    <row r="28" spans="1:3" s="261" customFormat="1" ht="12" customHeight="1" x14ac:dyDescent="0.2">
      <c r="A28" s="265" t="s">
        <v>158</v>
      </c>
      <c r="B28" s="272" t="s">
        <v>295</v>
      </c>
      <c r="C28" s="334"/>
    </row>
    <row r="29" spans="1:3" s="261" customFormat="1" ht="12" customHeight="1" x14ac:dyDescent="0.2">
      <c r="A29" s="265" t="s">
        <v>159</v>
      </c>
      <c r="B29" s="273" t="s">
        <v>298</v>
      </c>
      <c r="C29" s="334"/>
    </row>
    <row r="30" spans="1:3" s="261" customFormat="1" ht="12" customHeight="1" thickBot="1" x14ac:dyDescent="0.25">
      <c r="A30" s="263" t="s">
        <v>160</v>
      </c>
      <c r="B30" s="274" t="s">
        <v>392</v>
      </c>
      <c r="C30" s="338"/>
    </row>
    <row r="31" spans="1:3" s="261" customFormat="1" ht="12" customHeight="1" thickBot="1" x14ac:dyDescent="0.25">
      <c r="A31" s="264" t="s">
        <v>8</v>
      </c>
      <c r="B31" s="221" t="s">
        <v>299</v>
      </c>
      <c r="C31" s="340"/>
    </row>
    <row r="32" spans="1:3" s="261" customFormat="1" ht="12" customHeight="1" x14ac:dyDescent="0.2">
      <c r="A32" s="265" t="s">
        <v>53</v>
      </c>
      <c r="B32" s="272" t="s">
        <v>180</v>
      </c>
      <c r="C32" s="337"/>
    </row>
    <row r="33" spans="1:3" s="261" customFormat="1" ht="12" customHeight="1" x14ac:dyDescent="0.2">
      <c r="A33" s="265" t="s">
        <v>54</v>
      </c>
      <c r="B33" s="273" t="s">
        <v>181</v>
      </c>
      <c r="C33" s="334"/>
    </row>
    <row r="34" spans="1:3" s="261" customFormat="1" ht="12" customHeight="1" thickBot="1" x14ac:dyDescent="0.25">
      <c r="A34" s="263" t="s">
        <v>55</v>
      </c>
      <c r="B34" s="274" t="s">
        <v>182</v>
      </c>
      <c r="C34" s="338"/>
    </row>
    <row r="35" spans="1:3" s="261" customFormat="1" ht="12" customHeight="1" thickBot="1" x14ac:dyDescent="0.25">
      <c r="A35" s="264" t="s">
        <v>9</v>
      </c>
      <c r="B35" s="221" t="s">
        <v>268</v>
      </c>
      <c r="C35" s="341"/>
    </row>
    <row r="36" spans="1:3" s="261" customFormat="1" ht="12" customHeight="1" thickBot="1" x14ac:dyDescent="0.25">
      <c r="A36" s="264" t="s">
        <v>10</v>
      </c>
      <c r="B36" s="221" t="s">
        <v>300</v>
      </c>
      <c r="C36" s="341"/>
    </row>
    <row r="37" spans="1:3" s="261" customFormat="1" ht="12" customHeight="1" thickBot="1" x14ac:dyDescent="0.25">
      <c r="A37" s="257" t="s">
        <v>11</v>
      </c>
      <c r="B37" s="221" t="s">
        <v>301</v>
      </c>
      <c r="C37" s="320">
        <f>+C8+C20+C25+C26+C31+C35+C36</f>
        <v>1000000</v>
      </c>
    </row>
    <row r="38" spans="1:3" s="261" customFormat="1" ht="12" customHeight="1" thickBot="1" x14ac:dyDescent="0.25">
      <c r="A38" s="185" t="s">
        <v>12</v>
      </c>
      <c r="B38" s="221" t="s">
        <v>302</v>
      </c>
      <c r="C38" s="320">
        <f>+C39+C40+C41</f>
        <v>497494000</v>
      </c>
    </row>
    <row r="39" spans="1:3" s="261" customFormat="1" ht="12" customHeight="1" x14ac:dyDescent="0.2">
      <c r="A39" s="265" t="s">
        <v>303</v>
      </c>
      <c r="B39" s="272" t="s">
        <v>131</v>
      </c>
      <c r="C39" s="134"/>
    </row>
    <row r="40" spans="1:3" s="261" customFormat="1" ht="12" customHeight="1" x14ac:dyDescent="0.2">
      <c r="A40" s="265" t="s">
        <v>304</v>
      </c>
      <c r="B40" s="273" t="s">
        <v>522</v>
      </c>
      <c r="C40" s="1013">
        <v>257104740</v>
      </c>
    </row>
    <row r="41" spans="1:3" s="261" customFormat="1" ht="12" customHeight="1" thickBot="1" x14ac:dyDescent="0.25">
      <c r="A41" s="263" t="s">
        <v>305</v>
      </c>
      <c r="B41" s="274" t="s">
        <v>306</v>
      </c>
      <c r="C41" s="349">
        <v>240389260</v>
      </c>
    </row>
    <row r="42" spans="1:3" s="261" customFormat="1" ht="15" customHeight="1" thickBot="1" x14ac:dyDescent="0.25">
      <c r="A42" s="185" t="s">
        <v>13</v>
      </c>
      <c r="B42" s="275" t="s">
        <v>307</v>
      </c>
      <c r="C42" s="340">
        <f>+C37+C38</f>
        <v>498494000</v>
      </c>
    </row>
    <row r="43" spans="1:3" s="261" customFormat="1" ht="15" customHeight="1" x14ac:dyDescent="0.2">
      <c r="A43" s="136"/>
      <c r="B43" s="276"/>
      <c r="C43" s="342"/>
    </row>
    <row r="44" spans="1:3" ht="13.5" thickBot="1" x14ac:dyDescent="0.25">
      <c r="A44" s="136"/>
      <c r="B44" s="136"/>
      <c r="C44" s="109"/>
    </row>
    <row r="45" spans="1:3" s="258" customFormat="1" ht="39.950000000000003" customHeight="1" thickBot="1" x14ac:dyDescent="0.25">
      <c r="A45" s="267"/>
      <c r="B45" s="113" t="s">
        <v>39</v>
      </c>
      <c r="C45" s="68" t="s">
        <v>584</v>
      </c>
    </row>
    <row r="46" spans="1:3" s="269" customFormat="1" ht="12" customHeight="1" thickBot="1" x14ac:dyDescent="0.25">
      <c r="A46" s="264" t="s">
        <v>4</v>
      </c>
      <c r="B46" s="221" t="s">
        <v>308</v>
      </c>
      <c r="C46" s="320">
        <f>SUM(C47:C51)</f>
        <v>496194000</v>
      </c>
    </row>
    <row r="47" spans="1:3" ht="12" customHeight="1" x14ac:dyDescent="0.2">
      <c r="A47" s="263" t="s">
        <v>60</v>
      </c>
      <c r="B47" s="220" t="s">
        <v>34</v>
      </c>
      <c r="C47" s="347">
        <v>378476000</v>
      </c>
    </row>
    <row r="48" spans="1:3" ht="12" customHeight="1" x14ac:dyDescent="0.2">
      <c r="A48" s="263" t="s">
        <v>61</v>
      </c>
      <c r="B48" s="209" t="s">
        <v>105</v>
      </c>
      <c r="C48" s="346">
        <v>52450000</v>
      </c>
    </row>
    <row r="49" spans="1:3" ht="12" customHeight="1" x14ac:dyDescent="0.2">
      <c r="A49" s="263" t="s">
        <v>62</v>
      </c>
      <c r="B49" s="209" t="s">
        <v>80</v>
      </c>
      <c r="C49" s="346">
        <v>65268000</v>
      </c>
    </row>
    <row r="50" spans="1:3" ht="12" customHeight="1" x14ac:dyDescent="0.2">
      <c r="A50" s="263" t="s">
        <v>63</v>
      </c>
      <c r="B50" s="209" t="s">
        <v>106</v>
      </c>
      <c r="C50" s="334"/>
    </row>
    <row r="51" spans="1:3" ht="12" customHeight="1" thickBot="1" x14ac:dyDescent="0.25">
      <c r="A51" s="263" t="s">
        <v>81</v>
      </c>
      <c r="B51" s="209" t="s">
        <v>107</v>
      </c>
      <c r="C51" s="336"/>
    </row>
    <row r="52" spans="1:3" ht="12" customHeight="1" thickBot="1" x14ac:dyDescent="0.25">
      <c r="A52" s="264" t="s">
        <v>5</v>
      </c>
      <c r="B52" s="221" t="s">
        <v>309</v>
      </c>
      <c r="C52" s="320">
        <f>SUM(C53:C55)</f>
        <v>2300000</v>
      </c>
    </row>
    <row r="53" spans="1:3" s="269" customFormat="1" ht="12" customHeight="1" x14ac:dyDescent="0.2">
      <c r="A53" s="263" t="s">
        <v>66</v>
      </c>
      <c r="B53" s="220" t="s">
        <v>124</v>
      </c>
      <c r="C53" s="135">
        <v>2300000</v>
      </c>
    </row>
    <row r="54" spans="1:3" ht="12" customHeight="1" x14ac:dyDescent="0.2">
      <c r="A54" s="263" t="s">
        <v>67</v>
      </c>
      <c r="B54" s="209" t="s">
        <v>109</v>
      </c>
      <c r="C54" s="334"/>
    </row>
    <row r="55" spans="1:3" ht="12" customHeight="1" x14ac:dyDescent="0.2">
      <c r="A55" s="263" t="s">
        <v>68</v>
      </c>
      <c r="B55" s="209" t="s">
        <v>40</v>
      </c>
      <c r="C55" s="334"/>
    </row>
    <row r="56" spans="1:3" ht="12" customHeight="1" thickBot="1" x14ac:dyDescent="0.25">
      <c r="A56" s="263" t="s">
        <v>69</v>
      </c>
      <c r="B56" s="209" t="s">
        <v>393</v>
      </c>
      <c r="C56" s="338"/>
    </row>
    <row r="57" spans="1:3" ht="12" customHeight="1" thickBot="1" x14ac:dyDescent="0.25">
      <c r="A57" s="264" t="s">
        <v>6</v>
      </c>
      <c r="B57" s="221" t="s">
        <v>1</v>
      </c>
      <c r="C57" s="341"/>
    </row>
    <row r="58" spans="1:3" ht="15" customHeight="1" thickBot="1" x14ac:dyDescent="0.25">
      <c r="A58" s="264" t="s">
        <v>7</v>
      </c>
      <c r="B58" s="277" t="s">
        <v>397</v>
      </c>
      <c r="C58" s="340">
        <f>+C46+C52+C57</f>
        <v>498494000</v>
      </c>
    </row>
    <row r="59" spans="1:3" ht="13.5" thickBot="1" x14ac:dyDescent="0.25">
      <c r="C59" s="343"/>
    </row>
    <row r="60" spans="1:3" ht="15" customHeight="1" thickBot="1" x14ac:dyDescent="0.25">
      <c r="A60" s="122" t="s">
        <v>388</v>
      </c>
      <c r="B60" s="270"/>
      <c r="C60" s="344">
        <v>29</v>
      </c>
    </row>
    <row r="61" spans="1:3" ht="14.25" customHeight="1" thickBot="1" x14ac:dyDescent="0.25">
      <c r="A61" s="122" t="s">
        <v>121</v>
      </c>
      <c r="B61" s="270"/>
      <c r="C61" s="345"/>
    </row>
  </sheetData>
  <sheetProtection formatCells="0"/>
  <phoneticPr fontId="22" type="noConversion"/>
  <printOptions horizontalCentered="1"/>
  <pageMargins left="0.39370078740157483" right="0.39370078740157483" top="0.98425196850393704" bottom="0.98425196850393704" header="0.78740157480314965" footer="0.78740157480314965"/>
  <pageSetup paperSize="9" scale="65" orientation="portrait" r:id="rId1"/>
  <headerFooter alignWithMargins="0">
    <oddHeader xml:space="preserve">&amp;R&amp;"Times New Roman CE,Félkövér"17.  sz. melléklet a ..../2026. (.....) önkormányzati rendelethez
 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</sheetPr>
  <dimension ref="A1:C60"/>
  <sheetViews>
    <sheetView view="pageLayout" zoomScaleNormal="90" zoomScaleSheetLayoutView="100" workbookViewId="0">
      <selection activeCell="D9" sqref="D9"/>
    </sheetView>
  </sheetViews>
  <sheetFormatPr defaultRowHeight="12.75" x14ac:dyDescent="0.2"/>
  <cols>
    <col min="1" max="1" width="13.83203125" style="130" customWidth="1"/>
    <col min="2" max="2" width="79.5" style="130" customWidth="1"/>
    <col min="3" max="6" width="20.5" style="130" customWidth="1"/>
    <col min="7" max="16384" width="9.33203125" style="130"/>
  </cols>
  <sheetData>
    <row r="1" spans="1:3" s="78" customFormat="1" ht="21" customHeight="1" thickBot="1" x14ac:dyDescent="0.25">
      <c r="B1" s="249"/>
    </row>
    <row r="2" spans="1:3" s="252" customFormat="1" ht="38.25" customHeight="1" x14ac:dyDescent="0.2">
      <c r="A2" s="251" t="s">
        <v>119</v>
      </c>
      <c r="B2" s="973" t="s">
        <v>419</v>
      </c>
      <c r="C2" s="350" t="s">
        <v>42</v>
      </c>
    </row>
    <row r="3" spans="1:3" s="252" customFormat="1" ht="24.75" thickBot="1" x14ac:dyDescent="0.25">
      <c r="A3" s="253" t="s">
        <v>118</v>
      </c>
      <c r="B3" s="757" t="s">
        <v>291</v>
      </c>
      <c r="C3" s="351" t="s">
        <v>37</v>
      </c>
    </row>
    <row r="4" spans="1:3" s="255" customFormat="1" ht="15.95" customHeight="1" thickBot="1" x14ac:dyDescent="0.25">
      <c r="A4" s="278"/>
      <c r="B4" s="254"/>
      <c r="C4" s="362" t="s">
        <v>501</v>
      </c>
    </row>
    <row r="5" spans="1:3" ht="39.950000000000003" customHeight="1" thickBot="1" x14ac:dyDescent="0.25">
      <c r="A5" s="256" t="s">
        <v>120</v>
      </c>
      <c r="B5" s="994" t="s">
        <v>410</v>
      </c>
      <c r="C5" s="972" t="s">
        <v>584</v>
      </c>
    </row>
    <row r="6" spans="1:3" s="258" customFormat="1" ht="12.95" customHeight="1" thickBot="1" x14ac:dyDescent="0.25">
      <c r="A6" s="257"/>
      <c r="B6" s="91" t="s">
        <v>371</v>
      </c>
      <c r="C6" s="21" t="s">
        <v>372</v>
      </c>
    </row>
    <row r="7" spans="1:3" s="258" customFormat="1" ht="15.95" customHeight="1" thickBot="1" x14ac:dyDescent="0.25">
      <c r="A7" s="259"/>
      <c r="B7" s="94" t="s">
        <v>38</v>
      </c>
      <c r="C7" s="279"/>
    </row>
    <row r="8" spans="1:3" s="261" customFormat="1" ht="12" customHeight="1" thickBot="1" x14ac:dyDescent="0.25">
      <c r="A8" s="257" t="s">
        <v>4</v>
      </c>
      <c r="B8" s="271" t="s">
        <v>389</v>
      </c>
      <c r="C8" s="320">
        <f>SUM(C9:C19)</f>
        <v>26000000</v>
      </c>
    </row>
    <row r="9" spans="1:3" s="261" customFormat="1" ht="12" customHeight="1" x14ac:dyDescent="0.2">
      <c r="A9" s="262" t="s">
        <v>60</v>
      </c>
      <c r="B9" s="214" t="s">
        <v>166</v>
      </c>
      <c r="C9" s="352"/>
    </row>
    <row r="10" spans="1:3" s="261" customFormat="1" ht="12" customHeight="1" x14ac:dyDescent="0.2">
      <c r="A10" s="263" t="s">
        <v>61</v>
      </c>
      <c r="B10" s="209" t="s">
        <v>167</v>
      </c>
      <c r="C10" s="353"/>
    </row>
    <row r="11" spans="1:3" s="261" customFormat="1" ht="12" customHeight="1" x14ac:dyDescent="0.2">
      <c r="A11" s="263" t="s">
        <v>62</v>
      </c>
      <c r="B11" s="209" t="s">
        <v>168</v>
      </c>
      <c r="C11" s="353"/>
    </row>
    <row r="12" spans="1:3" s="261" customFormat="1" ht="12" customHeight="1" x14ac:dyDescent="0.2">
      <c r="A12" s="263" t="s">
        <v>63</v>
      </c>
      <c r="B12" s="209" t="s">
        <v>169</v>
      </c>
      <c r="C12" s="353"/>
    </row>
    <row r="13" spans="1:3" s="261" customFormat="1" ht="12" customHeight="1" x14ac:dyDescent="0.2">
      <c r="A13" s="263" t="s">
        <v>81</v>
      </c>
      <c r="B13" s="280" t="s">
        <v>170</v>
      </c>
      <c r="C13" s="29">
        <v>23500000</v>
      </c>
    </row>
    <row r="14" spans="1:3" s="261" customFormat="1" ht="12" customHeight="1" x14ac:dyDescent="0.2">
      <c r="A14" s="263" t="s">
        <v>64</v>
      </c>
      <c r="B14" s="209" t="s">
        <v>292</v>
      </c>
      <c r="C14" s="29">
        <v>2500000</v>
      </c>
    </row>
    <row r="15" spans="1:3" s="261" customFormat="1" ht="12" customHeight="1" x14ac:dyDescent="0.2">
      <c r="A15" s="263" t="s">
        <v>65</v>
      </c>
      <c r="B15" s="222" t="s">
        <v>293</v>
      </c>
      <c r="C15" s="29"/>
    </row>
    <row r="16" spans="1:3" s="261" customFormat="1" ht="12" customHeight="1" x14ac:dyDescent="0.2">
      <c r="A16" s="263" t="s">
        <v>72</v>
      </c>
      <c r="B16" s="209" t="s">
        <v>173</v>
      </c>
      <c r="C16" s="353"/>
    </row>
    <row r="17" spans="1:3" s="261" customFormat="1" ht="12" customHeight="1" x14ac:dyDescent="0.2">
      <c r="A17" s="263" t="s">
        <v>73</v>
      </c>
      <c r="B17" s="209" t="s">
        <v>174</v>
      </c>
      <c r="C17" s="353"/>
    </row>
    <row r="18" spans="1:3" s="261" customFormat="1" ht="12" customHeight="1" x14ac:dyDescent="0.2">
      <c r="A18" s="263" t="s">
        <v>74</v>
      </c>
      <c r="B18" s="209" t="s">
        <v>321</v>
      </c>
      <c r="C18" s="353"/>
    </row>
    <row r="19" spans="1:3" s="261" customFormat="1" ht="12" customHeight="1" thickBot="1" x14ac:dyDescent="0.25">
      <c r="A19" s="263" t="s">
        <v>75</v>
      </c>
      <c r="B19" s="222" t="s">
        <v>175</v>
      </c>
      <c r="C19" s="354"/>
    </row>
    <row r="20" spans="1:3" s="261" customFormat="1" ht="12" customHeight="1" thickBot="1" x14ac:dyDescent="0.25">
      <c r="A20" s="257" t="s">
        <v>5</v>
      </c>
      <c r="B20" s="271" t="s">
        <v>294</v>
      </c>
      <c r="C20" s="355"/>
    </row>
    <row r="21" spans="1:3" s="261" customFormat="1" ht="12" customHeight="1" x14ac:dyDescent="0.2">
      <c r="A21" s="263" t="s">
        <v>66</v>
      </c>
      <c r="B21" s="220" t="s">
        <v>148</v>
      </c>
      <c r="C21" s="352"/>
    </row>
    <row r="22" spans="1:3" s="261" customFormat="1" ht="12" customHeight="1" x14ac:dyDescent="0.2">
      <c r="A22" s="263" t="s">
        <v>67</v>
      </c>
      <c r="B22" s="209" t="s">
        <v>295</v>
      </c>
      <c r="C22" s="353"/>
    </row>
    <row r="23" spans="1:3" s="261" customFormat="1" ht="12" customHeight="1" x14ac:dyDescent="0.2">
      <c r="A23" s="263" t="s">
        <v>68</v>
      </c>
      <c r="B23" s="209" t="s">
        <v>296</v>
      </c>
      <c r="C23" s="353"/>
    </row>
    <row r="24" spans="1:3" s="261" customFormat="1" ht="12" customHeight="1" thickBot="1" x14ac:dyDescent="0.25">
      <c r="A24" s="263" t="s">
        <v>69</v>
      </c>
      <c r="B24" s="209" t="s">
        <v>394</v>
      </c>
      <c r="C24" s="353"/>
    </row>
    <row r="25" spans="1:3" s="261" customFormat="1" ht="12" customHeight="1" thickBot="1" x14ac:dyDescent="0.25">
      <c r="A25" s="264" t="s">
        <v>6</v>
      </c>
      <c r="B25" s="221" t="s">
        <v>96</v>
      </c>
      <c r="C25" s="354"/>
    </row>
    <row r="26" spans="1:3" s="261" customFormat="1" ht="12" customHeight="1" thickBot="1" x14ac:dyDescent="0.25">
      <c r="A26" s="264" t="s">
        <v>7</v>
      </c>
      <c r="B26" s="221" t="s">
        <v>297</v>
      </c>
      <c r="C26" s="355"/>
    </row>
    <row r="27" spans="1:3" s="261" customFormat="1" ht="12" customHeight="1" x14ac:dyDescent="0.2">
      <c r="A27" s="265" t="s">
        <v>157</v>
      </c>
      <c r="B27" s="272" t="s">
        <v>295</v>
      </c>
      <c r="C27" s="352"/>
    </row>
    <row r="28" spans="1:3" s="261" customFormat="1" ht="12" customHeight="1" x14ac:dyDescent="0.2">
      <c r="A28" s="265" t="s">
        <v>158</v>
      </c>
      <c r="B28" s="273" t="s">
        <v>298</v>
      </c>
      <c r="C28" s="353"/>
    </row>
    <row r="29" spans="1:3" s="261" customFormat="1" ht="12" customHeight="1" thickBot="1" x14ac:dyDescent="0.25">
      <c r="A29" s="263" t="s">
        <v>159</v>
      </c>
      <c r="B29" s="274" t="s">
        <v>395</v>
      </c>
      <c r="C29" s="354"/>
    </row>
    <row r="30" spans="1:3" s="261" customFormat="1" ht="12" customHeight="1" thickBot="1" x14ac:dyDescent="0.25">
      <c r="A30" s="264" t="s">
        <v>8</v>
      </c>
      <c r="B30" s="221" t="s">
        <v>299</v>
      </c>
      <c r="C30" s="355"/>
    </row>
    <row r="31" spans="1:3" s="261" customFormat="1" ht="12" customHeight="1" x14ac:dyDescent="0.2">
      <c r="A31" s="265" t="s">
        <v>53</v>
      </c>
      <c r="B31" s="272" t="s">
        <v>180</v>
      </c>
      <c r="C31" s="352"/>
    </row>
    <row r="32" spans="1:3" s="261" customFormat="1" ht="12" customHeight="1" x14ac:dyDescent="0.2">
      <c r="A32" s="265" t="s">
        <v>54</v>
      </c>
      <c r="B32" s="273" t="s">
        <v>181</v>
      </c>
      <c r="C32" s="353"/>
    </row>
    <row r="33" spans="1:3" s="261" customFormat="1" ht="12" customHeight="1" thickBot="1" x14ac:dyDescent="0.25">
      <c r="A33" s="263" t="s">
        <v>55</v>
      </c>
      <c r="B33" s="274" t="s">
        <v>182</v>
      </c>
      <c r="C33" s="354"/>
    </row>
    <row r="34" spans="1:3" s="261" customFormat="1" ht="12" customHeight="1" thickBot="1" x14ac:dyDescent="0.25">
      <c r="A34" s="264" t="s">
        <v>9</v>
      </c>
      <c r="B34" s="221" t="s">
        <v>268</v>
      </c>
      <c r="C34" s="355"/>
    </row>
    <row r="35" spans="1:3" s="261" customFormat="1" ht="12" customHeight="1" thickBot="1" x14ac:dyDescent="0.25">
      <c r="A35" s="264" t="s">
        <v>10</v>
      </c>
      <c r="B35" s="221" t="s">
        <v>300</v>
      </c>
      <c r="C35" s="356"/>
    </row>
    <row r="36" spans="1:3" s="261" customFormat="1" ht="12" customHeight="1" thickBot="1" x14ac:dyDescent="0.25">
      <c r="A36" s="257" t="s">
        <v>11</v>
      </c>
      <c r="B36" s="221" t="s">
        <v>396</v>
      </c>
      <c r="C36" s="320">
        <f>+C8+C20+C25+C26+C30+C34+C35</f>
        <v>26000000</v>
      </c>
    </row>
    <row r="37" spans="1:3" s="261" customFormat="1" ht="12" customHeight="1" thickBot="1" x14ac:dyDescent="0.25">
      <c r="A37" s="185" t="s">
        <v>12</v>
      </c>
      <c r="B37" s="221" t="s">
        <v>302</v>
      </c>
      <c r="C37" s="320">
        <f>+C38+C39+C40</f>
        <v>856811000</v>
      </c>
    </row>
    <row r="38" spans="1:3" s="261" customFormat="1" ht="12" customHeight="1" x14ac:dyDescent="0.2">
      <c r="A38" s="265" t="s">
        <v>303</v>
      </c>
      <c r="B38" s="272" t="s">
        <v>131</v>
      </c>
      <c r="C38" s="26"/>
    </row>
    <row r="39" spans="1:3" s="261" customFormat="1" ht="12" customHeight="1" x14ac:dyDescent="0.2">
      <c r="A39" s="265" t="s">
        <v>304</v>
      </c>
      <c r="B39" s="273" t="s">
        <v>522</v>
      </c>
      <c r="C39" s="490">
        <v>692778755</v>
      </c>
    </row>
    <row r="40" spans="1:3" s="261" customFormat="1" ht="12" customHeight="1" thickBot="1" x14ac:dyDescent="0.25">
      <c r="A40" s="263" t="s">
        <v>305</v>
      </c>
      <c r="B40" s="274" t="s">
        <v>306</v>
      </c>
      <c r="C40" s="488">
        <v>164032245</v>
      </c>
    </row>
    <row r="41" spans="1:3" s="261" customFormat="1" ht="15" customHeight="1" thickBot="1" x14ac:dyDescent="0.25">
      <c r="A41" s="185" t="s">
        <v>13</v>
      </c>
      <c r="B41" s="275" t="s">
        <v>307</v>
      </c>
      <c r="C41" s="340">
        <f>+C36+C37</f>
        <v>882811000</v>
      </c>
    </row>
    <row r="42" spans="1:3" s="261" customFormat="1" ht="15" customHeight="1" x14ac:dyDescent="0.2">
      <c r="A42" s="136"/>
      <c r="B42" s="276"/>
      <c r="C42" s="357"/>
    </row>
    <row r="43" spans="1:3" ht="13.5" thickBot="1" x14ac:dyDescent="0.25">
      <c r="A43" s="136"/>
      <c r="B43" s="136"/>
    </row>
    <row r="44" spans="1:3" s="258" customFormat="1" ht="39.950000000000003" customHeight="1" thickBot="1" x14ac:dyDescent="0.25">
      <c r="A44" s="267"/>
      <c r="B44" s="113" t="s">
        <v>39</v>
      </c>
      <c r="C44" s="304" t="s">
        <v>584</v>
      </c>
    </row>
    <row r="45" spans="1:3" s="269" customFormat="1" ht="20.100000000000001" customHeight="1" thickBot="1" x14ac:dyDescent="0.25">
      <c r="A45" s="264" t="s">
        <v>4</v>
      </c>
      <c r="B45" s="221" t="s">
        <v>308</v>
      </c>
      <c r="C45" s="320">
        <f>SUM(C46:C50)</f>
        <v>880311000</v>
      </c>
    </row>
    <row r="46" spans="1:3" ht="12" customHeight="1" x14ac:dyDescent="0.2">
      <c r="A46" s="263" t="s">
        <v>60</v>
      </c>
      <c r="B46" s="220" t="s">
        <v>34</v>
      </c>
      <c r="C46" s="476">
        <v>546510000</v>
      </c>
    </row>
    <row r="47" spans="1:3" ht="12" customHeight="1" x14ac:dyDescent="0.2">
      <c r="A47" s="263" t="s">
        <v>61</v>
      </c>
      <c r="B47" s="209" t="s">
        <v>105</v>
      </c>
      <c r="C47" s="476">
        <v>79121000</v>
      </c>
    </row>
    <row r="48" spans="1:3" ht="12" customHeight="1" x14ac:dyDescent="0.2">
      <c r="A48" s="263" t="s">
        <v>62</v>
      </c>
      <c r="B48" s="209" t="s">
        <v>80</v>
      </c>
      <c r="C48" s="476">
        <v>254680000</v>
      </c>
    </row>
    <row r="49" spans="1:3" ht="12" customHeight="1" x14ac:dyDescent="0.2">
      <c r="A49" s="263" t="s">
        <v>63</v>
      </c>
      <c r="B49" s="209" t="s">
        <v>106</v>
      </c>
      <c r="C49" s="358"/>
    </row>
    <row r="50" spans="1:3" ht="12" customHeight="1" thickBot="1" x14ac:dyDescent="0.25">
      <c r="A50" s="263" t="s">
        <v>81</v>
      </c>
      <c r="B50" s="209" t="s">
        <v>107</v>
      </c>
      <c r="C50" s="359"/>
    </row>
    <row r="51" spans="1:3" ht="12" customHeight="1" thickBot="1" x14ac:dyDescent="0.25">
      <c r="A51" s="264" t="s">
        <v>5</v>
      </c>
      <c r="B51" s="221" t="s">
        <v>309</v>
      </c>
      <c r="C51" s="320">
        <f>SUM(C52:C54)</f>
        <v>2500000</v>
      </c>
    </row>
    <row r="52" spans="1:3" s="269" customFormat="1" ht="12" customHeight="1" x14ac:dyDescent="0.2">
      <c r="A52" s="263" t="s">
        <v>66</v>
      </c>
      <c r="B52" s="220" t="s">
        <v>124</v>
      </c>
      <c r="C52" s="26">
        <v>2500000</v>
      </c>
    </row>
    <row r="53" spans="1:3" ht="12" customHeight="1" x14ac:dyDescent="0.2">
      <c r="A53" s="263" t="s">
        <v>67</v>
      </c>
      <c r="B53" s="209" t="s">
        <v>109</v>
      </c>
      <c r="C53" s="343"/>
    </row>
    <row r="54" spans="1:3" ht="12" customHeight="1" x14ac:dyDescent="0.2">
      <c r="A54" s="263" t="s">
        <v>68</v>
      </c>
      <c r="B54" s="209" t="s">
        <v>40</v>
      </c>
      <c r="C54" s="358"/>
    </row>
    <row r="55" spans="1:3" ht="12" customHeight="1" thickBot="1" x14ac:dyDescent="0.25">
      <c r="A55" s="263" t="s">
        <v>69</v>
      </c>
      <c r="B55" s="209" t="s">
        <v>393</v>
      </c>
      <c r="C55" s="360"/>
    </row>
    <row r="56" spans="1:3" ht="15" customHeight="1" thickBot="1" x14ac:dyDescent="0.25">
      <c r="A56" s="264" t="s">
        <v>6</v>
      </c>
      <c r="B56" s="221" t="s">
        <v>1</v>
      </c>
      <c r="C56" s="131"/>
    </row>
    <row r="57" spans="1:3" ht="13.5" thickBot="1" x14ac:dyDescent="0.25">
      <c r="A57" s="264" t="s">
        <v>7</v>
      </c>
      <c r="B57" s="277" t="s">
        <v>397</v>
      </c>
      <c r="C57" s="340">
        <f>+C45+C51+C56</f>
        <v>882811000</v>
      </c>
    </row>
    <row r="58" spans="1:3" ht="15" customHeight="1" thickBot="1" x14ac:dyDescent="0.25">
      <c r="C58" s="343"/>
    </row>
    <row r="59" spans="1:3" ht="14.25" customHeight="1" thickBot="1" x14ac:dyDescent="0.25">
      <c r="A59" s="122" t="s">
        <v>388</v>
      </c>
      <c r="B59" s="270"/>
      <c r="C59" s="131">
        <v>65</v>
      </c>
    </row>
    <row r="60" spans="1:3" ht="13.5" thickBot="1" x14ac:dyDescent="0.25">
      <c r="A60" s="122" t="s">
        <v>121</v>
      </c>
      <c r="B60" s="270"/>
      <c r="C60" s="361">
        <v>0</v>
      </c>
    </row>
  </sheetData>
  <sheetProtection formatCells="0"/>
  <printOptions horizontalCentered="1"/>
  <pageMargins left="0.39370078740157483" right="0.39370078740157483" top="0.98425196850393704" bottom="0.98425196850393704" header="0.78740157480314965" footer="0.78740157480314965"/>
  <pageSetup paperSize="9" scale="63" orientation="portrait" verticalDpi="300" r:id="rId1"/>
  <headerFooter alignWithMargins="0">
    <oddHeader xml:space="preserve">&amp;R&amp;"Times New Roman CE,Félkövér"18.  sz. melléklet a  .../2026. (....) önkormányzati rendelethez
 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</sheetPr>
  <dimension ref="A1:C60"/>
  <sheetViews>
    <sheetView view="pageLayout" zoomScaleNormal="90" zoomScaleSheetLayoutView="100" workbookViewId="0">
      <selection activeCell="E10" sqref="E10"/>
    </sheetView>
  </sheetViews>
  <sheetFormatPr defaultRowHeight="12.75" x14ac:dyDescent="0.2"/>
  <cols>
    <col min="1" max="1" width="13.83203125" style="130" customWidth="1"/>
    <col min="2" max="2" width="79.5" style="130" customWidth="1"/>
    <col min="3" max="6" width="20.5" style="130" customWidth="1"/>
    <col min="7" max="16384" width="9.33203125" style="130"/>
  </cols>
  <sheetData>
    <row r="1" spans="1:3" s="78" customFormat="1" ht="21" customHeight="1" thickBot="1" x14ac:dyDescent="0.25">
      <c r="B1" s="249"/>
    </row>
    <row r="2" spans="1:3" s="252" customFormat="1" ht="38.25" customHeight="1" x14ac:dyDescent="0.2">
      <c r="A2" s="251" t="s">
        <v>119</v>
      </c>
      <c r="B2" s="973" t="s">
        <v>419</v>
      </c>
      <c r="C2" s="350" t="s">
        <v>42</v>
      </c>
    </row>
    <row r="3" spans="1:3" s="252" customFormat="1" ht="24.75" thickBot="1" x14ac:dyDescent="0.25">
      <c r="A3" s="253" t="s">
        <v>118</v>
      </c>
      <c r="B3" s="992" t="s">
        <v>734</v>
      </c>
      <c r="C3" s="351" t="s">
        <v>41</v>
      </c>
    </row>
    <row r="4" spans="1:3" s="255" customFormat="1" ht="15.95" customHeight="1" thickBot="1" x14ac:dyDescent="0.25">
      <c r="A4" s="278"/>
      <c r="B4" s="254"/>
      <c r="C4" s="362" t="s">
        <v>501</v>
      </c>
    </row>
    <row r="5" spans="1:3" ht="39.950000000000003" customHeight="1" thickBot="1" x14ac:dyDescent="0.25">
      <c r="A5" s="256" t="s">
        <v>120</v>
      </c>
      <c r="B5" s="994" t="s">
        <v>410</v>
      </c>
      <c r="C5" s="972" t="s">
        <v>584</v>
      </c>
    </row>
    <row r="6" spans="1:3" s="258" customFormat="1" ht="12.95" customHeight="1" thickBot="1" x14ac:dyDescent="0.25">
      <c r="A6" s="257"/>
      <c r="B6" s="91" t="s">
        <v>371</v>
      </c>
      <c r="C6" s="21" t="s">
        <v>372</v>
      </c>
    </row>
    <row r="7" spans="1:3" s="258" customFormat="1" ht="15.95" customHeight="1" thickBot="1" x14ac:dyDescent="0.25">
      <c r="A7" s="259"/>
      <c r="B7" s="94" t="s">
        <v>38</v>
      </c>
      <c r="C7" s="279"/>
    </row>
    <row r="8" spans="1:3" s="261" customFormat="1" ht="12" customHeight="1" thickBot="1" x14ac:dyDescent="0.25">
      <c r="A8" s="257" t="s">
        <v>4</v>
      </c>
      <c r="B8" s="271" t="s">
        <v>389</v>
      </c>
      <c r="C8" s="320">
        <f>SUM(C9:C19)</f>
        <v>26000000</v>
      </c>
    </row>
    <row r="9" spans="1:3" s="261" customFormat="1" ht="12" customHeight="1" x14ac:dyDescent="0.2">
      <c r="A9" s="262" t="s">
        <v>60</v>
      </c>
      <c r="B9" s="214" t="s">
        <v>166</v>
      </c>
      <c r="C9" s="352"/>
    </row>
    <row r="10" spans="1:3" s="261" customFormat="1" ht="12" customHeight="1" x14ac:dyDescent="0.2">
      <c r="A10" s="263" t="s">
        <v>61</v>
      </c>
      <c r="B10" s="209" t="s">
        <v>167</v>
      </c>
      <c r="C10" s="353"/>
    </row>
    <row r="11" spans="1:3" s="261" customFormat="1" ht="12" customHeight="1" x14ac:dyDescent="0.2">
      <c r="A11" s="263" t="s">
        <v>62</v>
      </c>
      <c r="B11" s="209" t="s">
        <v>168</v>
      </c>
      <c r="C11" s="353"/>
    </row>
    <row r="12" spans="1:3" s="261" customFormat="1" ht="12" customHeight="1" x14ac:dyDescent="0.2">
      <c r="A12" s="263" t="s">
        <v>63</v>
      </c>
      <c r="B12" s="209" t="s">
        <v>169</v>
      </c>
      <c r="C12" s="353"/>
    </row>
    <row r="13" spans="1:3" s="261" customFormat="1" ht="12" customHeight="1" x14ac:dyDescent="0.2">
      <c r="A13" s="263" t="s">
        <v>81</v>
      </c>
      <c r="B13" s="280" t="s">
        <v>170</v>
      </c>
      <c r="C13" s="29">
        <v>23500000</v>
      </c>
    </row>
    <row r="14" spans="1:3" s="261" customFormat="1" ht="12" customHeight="1" x14ac:dyDescent="0.2">
      <c r="A14" s="263" t="s">
        <v>64</v>
      </c>
      <c r="B14" s="209" t="s">
        <v>292</v>
      </c>
      <c r="C14" s="29">
        <v>2500000</v>
      </c>
    </row>
    <row r="15" spans="1:3" s="261" customFormat="1" ht="12" customHeight="1" x14ac:dyDescent="0.2">
      <c r="A15" s="263" t="s">
        <v>65</v>
      </c>
      <c r="B15" s="222" t="s">
        <v>293</v>
      </c>
      <c r="C15" s="29"/>
    </row>
    <row r="16" spans="1:3" s="261" customFormat="1" ht="12" customHeight="1" x14ac:dyDescent="0.2">
      <c r="A16" s="263" t="s">
        <v>72</v>
      </c>
      <c r="B16" s="209" t="s">
        <v>173</v>
      </c>
      <c r="C16" s="353"/>
    </row>
    <row r="17" spans="1:3" s="261" customFormat="1" ht="12" customHeight="1" x14ac:dyDescent="0.2">
      <c r="A17" s="263" t="s">
        <v>73</v>
      </c>
      <c r="B17" s="209" t="s">
        <v>174</v>
      </c>
      <c r="C17" s="353"/>
    </row>
    <row r="18" spans="1:3" s="261" customFormat="1" ht="12" customHeight="1" x14ac:dyDescent="0.2">
      <c r="A18" s="263" t="s">
        <v>74</v>
      </c>
      <c r="B18" s="209" t="s">
        <v>321</v>
      </c>
      <c r="C18" s="353"/>
    </row>
    <row r="19" spans="1:3" s="261" customFormat="1" ht="12" customHeight="1" thickBot="1" x14ac:dyDescent="0.25">
      <c r="A19" s="263" t="s">
        <v>75</v>
      </c>
      <c r="B19" s="222" t="s">
        <v>175</v>
      </c>
      <c r="C19" s="354"/>
    </row>
    <row r="20" spans="1:3" s="261" customFormat="1" ht="12" customHeight="1" thickBot="1" x14ac:dyDescent="0.25">
      <c r="A20" s="257" t="s">
        <v>5</v>
      </c>
      <c r="B20" s="271" t="s">
        <v>294</v>
      </c>
      <c r="C20" s="355"/>
    </row>
    <row r="21" spans="1:3" s="261" customFormat="1" ht="12" customHeight="1" x14ac:dyDescent="0.2">
      <c r="A21" s="263" t="s">
        <v>66</v>
      </c>
      <c r="B21" s="220" t="s">
        <v>148</v>
      </c>
      <c r="C21" s="352"/>
    </row>
    <row r="22" spans="1:3" s="261" customFormat="1" ht="12" customHeight="1" x14ac:dyDescent="0.2">
      <c r="A22" s="263" t="s">
        <v>67</v>
      </c>
      <c r="B22" s="209" t="s">
        <v>295</v>
      </c>
      <c r="C22" s="353"/>
    </row>
    <row r="23" spans="1:3" s="261" customFormat="1" ht="12" customHeight="1" x14ac:dyDescent="0.2">
      <c r="A23" s="263" t="s">
        <v>68</v>
      </c>
      <c r="B23" s="209" t="s">
        <v>296</v>
      </c>
      <c r="C23" s="353"/>
    </row>
    <row r="24" spans="1:3" s="261" customFormat="1" ht="12" customHeight="1" thickBot="1" x14ac:dyDescent="0.25">
      <c r="A24" s="263" t="s">
        <v>69</v>
      </c>
      <c r="B24" s="209" t="s">
        <v>394</v>
      </c>
      <c r="C24" s="353"/>
    </row>
    <row r="25" spans="1:3" s="261" customFormat="1" ht="12" customHeight="1" thickBot="1" x14ac:dyDescent="0.25">
      <c r="A25" s="264" t="s">
        <v>6</v>
      </c>
      <c r="B25" s="221" t="s">
        <v>96</v>
      </c>
      <c r="C25" s="354"/>
    </row>
    <row r="26" spans="1:3" s="261" customFormat="1" ht="12" customHeight="1" thickBot="1" x14ac:dyDescent="0.25">
      <c r="A26" s="264" t="s">
        <v>7</v>
      </c>
      <c r="B26" s="221" t="s">
        <v>297</v>
      </c>
      <c r="C26" s="355"/>
    </row>
    <row r="27" spans="1:3" s="261" customFormat="1" ht="12" customHeight="1" x14ac:dyDescent="0.2">
      <c r="A27" s="265" t="s">
        <v>157</v>
      </c>
      <c r="B27" s="272" t="s">
        <v>295</v>
      </c>
      <c r="C27" s="352"/>
    </row>
    <row r="28" spans="1:3" s="261" customFormat="1" ht="12" customHeight="1" x14ac:dyDescent="0.2">
      <c r="A28" s="265" t="s">
        <v>158</v>
      </c>
      <c r="B28" s="273" t="s">
        <v>298</v>
      </c>
      <c r="C28" s="353"/>
    </row>
    <row r="29" spans="1:3" s="261" customFormat="1" ht="12" customHeight="1" thickBot="1" x14ac:dyDescent="0.25">
      <c r="A29" s="263" t="s">
        <v>159</v>
      </c>
      <c r="B29" s="274" t="s">
        <v>395</v>
      </c>
      <c r="C29" s="354"/>
    </row>
    <row r="30" spans="1:3" s="261" customFormat="1" ht="12" customHeight="1" thickBot="1" x14ac:dyDescent="0.25">
      <c r="A30" s="264" t="s">
        <v>8</v>
      </c>
      <c r="B30" s="221" t="s">
        <v>299</v>
      </c>
      <c r="C30" s="355"/>
    </row>
    <row r="31" spans="1:3" s="261" customFormat="1" ht="12" customHeight="1" x14ac:dyDescent="0.2">
      <c r="A31" s="265" t="s">
        <v>53</v>
      </c>
      <c r="B31" s="272" t="s">
        <v>180</v>
      </c>
      <c r="C31" s="352"/>
    </row>
    <row r="32" spans="1:3" s="261" customFormat="1" ht="12" customHeight="1" x14ac:dyDescent="0.2">
      <c r="A32" s="265" t="s">
        <v>54</v>
      </c>
      <c r="B32" s="273" t="s">
        <v>181</v>
      </c>
      <c r="C32" s="353"/>
    </row>
    <row r="33" spans="1:3" s="261" customFormat="1" ht="12" customHeight="1" thickBot="1" x14ac:dyDescent="0.25">
      <c r="A33" s="263" t="s">
        <v>55</v>
      </c>
      <c r="B33" s="274" t="s">
        <v>182</v>
      </c>
      <c r="C33" s="354"/>
    </row>
    <row r="34" spans="1:3" s="261" customFormat="1" ht="12" customHeight="1" thickBot="1" x14ac:dyDescent="0.25">
      <c r="A34" s="264" t="s">
        <v>9</v>
      </c>
      <c r="B34" s="221" t="s">
        <v>268</v>
      </c>
      <c r="C34" s="355"/>
    </row>
    <row r="35" spans="1:3" s="261" customFormat="1" ht="12" customHeight="1" thickBot="1" x14ac:dyDescent="0.25">
      <c r="A35" s="264" t="s">
        <v>10</v>
      </c>
      <c r="B35" s="221" t="s">
        <v>300</v>
      </c>
      <c r="C35" s="356"/>
    </row>
    <row r="36" spans="1:3" s="261" customFormat="1" ht="12" customHeight="1" thickBot="1" x14ac:dyDescent="0.25">
      <c r="A36" s="257" t="s">
        <v>11</v>
      </c>
      <c r="B36" s="221" t="s">
        <v>396</v>
      </c>
      <c r="C36" s="320">
        <f>+C8+C20+C25+C26+C30+C34+C35</f>
        <v>26000000</v>
      </c>
    </row>
    <row r="37" spans="1:3" s="261" customFormat="1" ht="12" customHeight="1" thickBot="1" x14ac:dyDescent="0.25">
      <c r="A37" s="185" t="s">
        <v>12</v>
      </c>
      <c r="B37" s="221" t="s">
        <v>302</v>
      </c>
      <c r="C37" s="320">
        <f>+C38+C39+C40</f>
        <v>856811000</v>
      </c>
    </row>
    <row r="38" spans="1:3" s="261" customFormat="1" ht="12" customHeight="1" x14ac:dyDescent="0.2">
      <c r="A38" s="265" t="s">
        <v>303</v>
      </c>
      <c r="B38" s="272" t="s">
        <v>131</v>
      </c>
      <c r="C38" s="26"/>
    </row>
    <row r="39" spans="1:3" s="261" customFormat="1" ht="12" customHeight="1" x14ac:dyDescent="0.2">
      <c r="A39" s="265" t="s">
        <v>304</v>
      </c>
      <c r="B39" s="273" t="s">
        <v>522</v>
      </c>
      <c r="C39" s="490">
        <v>692778755</v>
      </c>
    </row>
    <row r="40" spans="1:3" s="261" customFormat="1" ht="12" customHeight="1" thickBot="1" x14ac:dyDescent="0.25">
      <c r="A40" s="263" t="s">
        <v>305</v>
      </c>
      <c r="B40" s="274" t="s">
        <v>306</v>
      </c>
      <c r="C40" s="488">
        <v>164032245</v>
      </c>
    </row>
    <row r="41" spans="1:3" s="261" customFormat="1" ht="15" customHeight="1" thickBot="1" x14ac:dyDescent="0.25">
      <c r="A41" s="185" t="s">
        <v>13</v>
      </c>
      <c r="B41" s="275" t="s">
        <v>307</v>
      </c>
      <c r="C41" s="340">
        <f>+C36+C37</f>
        <v>882811000</v>
      </c>
    </row>
    <row r="42" spans="1:3" s="261" customFormat="1" ht="15" customHeight="1" x14ac:dyDescent="0.2">
      <c r="A42" s="136"/>
      <c r="B42" s="276"/>
      <c r="C42" s="357"/>
    </row>
    <row r="43" spans="1:3" ht="13.5" thickBot="1" x14ac:dyDescent="0.25">
      <c r="A43" s="136"/>
      <c r="B43" s="136"/>
    </row>
    <row r="44" spans="1:3" s="258" customFormat="1" ht="39.950000000000003" customHeight="1" thickBot="1" x14ac:dyDescent="0.25">
      <c r="A44" s="267"/>
      <c r="B44" s="113" t="s">
        <v>39</v>
      </c>
      <c r="C44" s="972" t="s">
        <v>584</v>
      </c>
    </row>
    <row r="45" spans="1:3" s="269" customFormat="1" ht="20.100000000000001" customHeight="1" thickBot="1" x14ac:dyDescent="0.25">
      <c r="A45" s="264" t="s">
        <v>4</v>
      </c>
      <c r="B45" s="221" t="s">
        <v>308</v>
      </c>
      <c r="C45" s="320">
        <f>SUM(C46:C50)</f>
        <v>880311000</v>
      </c>
    </row>
    <row r="46" spans="1:3" ht="12" customHeight="1" x14ac:dyDescent="0.2">
      <c r="A46" s="263" t="s">
        <v>60</v>
      </c>
      <c r="B46" s="220" t="s">
        <v>34</v>
      </c>
      <c r="C46" s="476">
        <v>546510000</v>
      </c>
    </row>
    <row r="47" spans="1:3" ht="12" customHeight="1" x14ac:dyDescent="0.2">
      <c r="A47" s="263" t="s">
        <v>61</v>
      </c>
      <c r="B47" s="209" t="s">
        <v>105</v>
      </c>
      <c r="C47" s="476">
        <v>79121000</v>
      </c>
    </row>
    <row r="48" spans="1:3" ht="12" customHeight="1" x14ac:dyDescent="0.2">
      <c r="A48" s="263" t="s">
        <v>62</v>
      </c>
      <c r="B48" s="209" t="s">
        <v>80</v>
      </c>
      <c r="C48" s="476">
        <v>254680000</v>
      </c>
    </row>
    <row r="49" spans="1:3" ht="12" customHeight="1" x14ac:dyDescent="0.2">
      <c r="A49" s="263" t="s">
        <v>63</v>
      </c>
      <c r="B49" s="209" t="s">
        <v>106</v>
      </c>
      <c r="C49" s="358"/>
    </row>
    <row r="50" spans="1:3" ht="12" customHeight="1" thickBot="1" x14ac:dyDescent="0.25">
      <c r="A50" s="263" t="s">
        <v>81</v>
      </c>
      <c r="B50" s="209" t="s">
        <v>107</v>
      </c>
      <c r="C50" s="359"/>
    </row>
    <row r="51" spans="1:3" ht="12" customHeight="1" thickBot="1" x14ac:dyDescent="0.25">
      <c r="A51" s="264" t="s">
        <v>5</v>
      </c>
      <c r="B51" s="221" t="s">
        <v>309</v>
      </c>
      <c r="C51" s="320">
        <f>SUM(C52:C54)</f>
        <v>2500000</v>
      </c>
    </row>
    <row r="52" spans="1:3" s="269" customFormat="1" ht="12" customHeight="1" x14ac:dyDescent="0.2">
      <c r="A52" s="263" t="s">
        <v>66</v>
      </c>
      <c r="B52" s="220" t="s">
        <v>124</v>
      </c>
      <c r="C52" s="26">
        <v>2500000</v>
      </c>
    </row>
    <row r="53" spans="1:3" ht="12" customHeight="1" x14ac:dyDescent="0.2">
      <c r="A53" s="263" t="s">
        <v>67</v>
      </c>
      <c r="B53" s="209" t="s">
        <v>109</v>
      </c>
      <c r="C53" s="343"/>
    </row>
    <row r="54" spans="1:3" ht="12" customHeight="1" x14ac:dyDescent="0.2">
      <c r="A54" s="263" t="s">
        <v>68</v>
      </c>
      <c r="B54" s="209" t="s">
        <v>40</v>
      </c>
      <c r="C54" s="358"/>
    </row>
    <row r="55" spans="1:3" ht="12" customHeight="1" thickBot="1" x14ac:dyDescent="0.25">
      <c r="A55" s="263" t="s">
        <v>69</v>
      </c>
      <c r="B55" s="209" t="s">
        <v>393</v>
      </c>
      <c r="C55" s="360"/>
    </row>
    <row r="56" spans="1:3" ht="15" customHeight="1" thickBot="1" x14ac:dyDescent="0.25">
      <c r="A56" s="264" t="s">
        <v>6</v>
      </c>
      <c r="B56" s="221" t="s">
        <v>1</v>
      </c>
      <c r="C56" s="131"/>
    </row>
    <row r="57" spans="1:3" ht="13.5" thickBot="1" x14ac:dyDescent="0.25">
      <c r="A57" s="264" t="s">
        <v>7</v>
      </c>
      <c r="B57" s="277" t="s">
        <v>397</v>
      </c>
      <c r="C57" s="340">
        <f>+C45+C51+C56</f>
        <v>882811000</v>
      </c>
    </row>
    <row r="58" spans="1:3" ht="15" customHeight="1" thickBot="1" x14ac:dyDescent="0.25">
      <c r="C58" s="343"/>
    </row>
    <row r="59" spans="1:3" ht="14.25" customHeight="1" thickBot="1" x14ac:dyDescent="0.25">
      <c r="A59" s="122" t="s">
        <v>388</v>
      </c>
      <c r="B59" s="270"/>
      <c r="C59" s="131">
        <v>65</v>
      </c>
    </row>
    <row r="60" spans="1:3" ht="13.5" thickBot="1" x14ac:dyDescent="0.25">
      <c r="A60" s="122" t="s">
        <v>121</v>
      </c>
      <c r="B60" s="270"/>
      <c r="C60" s="361">
        <v>0</v>
      </c>
    </row>
  </sheetData>
  <sheetProtection formatCells="0"/>
  <printOptions horizontalCentered="1"/>
  <pageMargins left="0.39370078740157483" right="0.39370078740157483" top="0.98425196850393704" bottom="0.98425196850393704" header="0.78740157480314965" footer="0.78740157480314965"/>
  <pageSetup paperSize="9" scale="63" orientation="portrait" verticalDpi="300" r:id="rId1"/>
  <headerFooter alignWithMargins="0">
    <oddHeader xml:space="preserve">&amp;R&amp;"Times New Roman CE,Félkövér"19.  sz. melléklet a ...../2026. (....) önkormányzati rendelethez
 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</sheetPr>
  <dimension ref="A1:C60"/>
  <sheetViews>
    <sheetView view="pageLayout" topLeftCell="B1" zoomScaleNormal="90" zoomScaleSheetLayoutView="90" workbookViewId="0">
      <selection activeCell="E5" sqref="E5"/>
    </sheetView>
  </sheetViews>
  <sheetFormatPr defaultRowHeight="12.75" x14ac:dyDescent="0.2"/>
  <cols>
    <col min="1" max="1" width="13.83203125" style="130" customWidth="1"/>
    <col min="2" max="2" width="77.33203125" style="130" customWidth="1"/>
    <col min="3" max="3" width="18.83203125" style="130" customWidth="1"/>
    <col min="4" max="16384" width="9.33203125" style="130"/>
  </cols>
  <sheetData>
    <row r="1" spans="1:3" s="78" customFormat="1" ht="21" customHeight="1" thickBot="1" x14ac:dyDescent="0.25">
      <c r="B1" s="249"/>
      <c r="C1" s="250"/>
    </row>
    <row r="2" spans="1:3" s="252" customFormat="1" ht="37.5" customHeight="1" thickBot="1" x14ac:dyDescent="0.25">
      <c r="A2" s="251" t="s">
        <v>119</v>
      </c>
      <c r="B2" s="81" t="s">
        <v>420</v>
      </c>
      <c r="C2" s="363" t="s">
        <v>526</v>
      </c>
    </row>
    <row r="3" spans="1:3" s="252" customFormat="1" ht="24.75" thickBot="1" x14ac:dyDescent="0.25">
      <c r="A3" s="253" t="s">
        <v>118</v>
      </c>
      <c r="B3" s="84" t="s">
        <v>291</v>
      </c>
      <c r="C3" s="281"/>
    </row>
    <row r="4" spans="1:3" s="255" customFormat="1" ht="15.95" customHeight="1" thickBot="1" x14ac:dyDescent="0.25">
      <c r="A4" s="254"/>
      <c r="B4" s="254"/>
      <c r="C4" s="364" t="s">
        <v>501</v>
      </c>
    </row>
    <row r="5" spans="1:3" ht="39.950000000000003" customHeight="1" thickBot="1" x14ac:dyDescent="0.25">
      <c r="A5" s="256" t="s">
        <v>120</v>
      </c>
      <c r="B5" s="89" t="s">
        <v>410</v>
      </c>
      <c r="C5" s="972" t="s">
        <v>584</v>
      </c>
    </row>
    <row r="6" spans="1:3" s="258" customFormat="1" ht="12.95" customHeight="1" thickBot="1" x14ac:dyDescent="0.25">
      <c r="A6" s="257"/>
      <c r="B6" s="91" t="s">
        <v>371</v>
      </c>
      <c r="C6" s="21" t="s">
        <v>372</v>
      </c>
    </row>
    <row r="7" spans="1:3" s="258" customFormat="1" ht="15.95" customHeight="1" thickBot="1" x14ac:dyDescent="0.25">
      <c r="A7" s="259"/>
      <c r="B7" s="260" t="s">
        <v>38</v>
      </c>
      <c r="C7" s="175"/>
    </row>
    <row r="8" spans="1:3" s="261" customFormat="1" ht="12" customHeight="1" thickBot="1" x14ac:dyDescent="0.25">
      <c r="A8" s="257" t="s">
        <v>4</v>
      </c>
      <c r="B8" s="271" t="s">
        <v>389</v>
      </c>
      <c r="C8" s="976">
        <f>SUM(C9:C19)</f>
        <v>20000</v>
      </c>
    </row>
    <row r="9" spans="1:3" s="261" customFormat="1" ht="12" customHeight="1" x14ac:dyDescent="0.2">
      <c r="A9" s="262" t="s">
        <v>60</v>
      </c>
      <c r="B9" s="214" t="s">
        <v>166</v>
      </c>
      <c r="C9" s="983"/>
    </row>
    <row r="10" spans="1:3" s="261" customFormat="1" ht="12" customHeight="1" x14ac:dyDescent="0.2">
      <c r="A10" s="263" t="s">
        <v>61</v>
      </c>
      <c r="B10" s="209" t="s">
        <v>167</v>
      </c>
      <c r="C10" s="984"/>
    </row>
    <row r="11" spans="1:3" s="261" customFormat="1" ht="12" customHeight="1" x14ac:dyDescent="0.2">
      <c r="A11" s="263" t="s">
        <v>62</v>
      </c>
      <c r="B11" s="209" t="s">
        <v>168</v>
      </c>
      <c r="C11" s="984"/>
    </row>
    <row r="12" spans="1:3" s="261" customFormat="1" ht="12" customHeight="1" x14ac:dyDescent="0.2">
      <c r="A12" s="263" t="s">
        <v>63</v>
      </c>
      <c r="B12" s="209" t="s">
        <v>169</v>
      </c>
      <c r="C12" s="984"/>
    </row>
    <row r="13" spans="1:3" s="261" customFormat="1" ht="12" customHeight="1" x14ac:dyDescent="0.2">
      <c r="A13" s="263" t="s">
        <v>81</v>
      </c>
      <c r="B13" s="209" t="s">
        <v>170</v>
      </c>
      <c r="C13" s="984"/>
    </row>
    <row r="14" spans="1:3" s="261" customFormat="1" ht="12" customHeight="1" x14ac:dyDescent="0.2">
      <c r="A14" s="263" t="s">
        <v>64</v>
      </c>
      <c r="B14" s="209" t="s">
        <v>292</v>
      </c>
      <c r="C14" s="984"/>
    </row>
    <row r="15" spans="1:3" s="261" customFormat="1" ht="12" customHeight="1" x14ac:dyDescent="0.2">
      <c r="A15" s="263" t="s">
        <v>65</v>
      </c>
      <c r="B15" s="222" t="s">
        <v>293</v>
      </c>
      <c r="C15" s="984"/>
    </row>
    <row r="16" spans="1:3" s="261" customFormat="1" ht="12" customHeight="1" x14ac:dyDescent="0.2">
      <c r="A16" s="263" t="s">
        <v>72</v>
      </c>
      <c r="B16" s="209" t="s">
        <v>173</v>
      </c>
      <c r="C16" s="984"/>
    </row>
    <row r="17" spans="1:3" s="261" customFormat="1" ht="12" customHeight="1" x14ac:dyDescent="0.2">
      <c r="A17" s="263" t="s">
        <v>73</v>
      </c>
      <c r="B17" s="209" t="s">
        <v>174</v>
      </c>
      <c r="C17" s="984"/>
    </row>
    <row r="18" spans="1:3" s="261" customFormat="1" ht="12" customHeight="1" x14ac:dyDescent="0.2">
      <c r="A18" s="263" t="s">
        <v>74</v>
      </c>
      <c r="B18" s="209" t="s">
        <v>321</v>
      </c>
      <c r="C18" s="984"/>
    </row>
    <row r="19" spans="1:3" s="261" customFormat="1" ht="12" customHeight="1" thickBot="1" x14ac:dyDescent="0.25">
      <c r="A19" s="263" t="s">
        <v>75</v>
      </c>
      <c r="B19" s="222" t="s">
        <v>175</v>
      </c>
      <c r="C19" s="985">
        <v>20000</v>
      </c>
    </row>
    <row r="20" spans="1:3" s="261" customFormat="1" ht="12" customHeight="1" thickBot="1" x14ac:dyDescent="0.25">
      <c r="A20" s="257" t="s">
        <v>5</v>
      </c>
      <c r="B20" s="271" t="s">
        <v>294</v>
      </c>
      <c r="C20" s="340"/>
    </row>
    <row r="21" spans="1:3" s="261" customFormat="1" ht="12" customHeight="1" x14ac:dyDescent="0.2">
      <c r="A21" s="263" t="s">
        <v>66</v>
      </c>
      <c r="B21" s="220" t="s">
        <v>148</v>
      </c>
      <c r="C21" s="337"/>
    </row>
    <row r="22" spans="1:3" s="261" customFormat="1" ht="12" customHeight="1" x14ac:dyDescent="0.2">
      <c r="A22" s="263" t="s">
        <v>67</v>
      </c>
      <c r="B22" s="209" t="s">
        <v>295</v>
      </c>
      <c r="C22" s="334"/>
    </row>
    <row r="23" spans="1:3" s="261" customFormat="1" ht="12" customHeight="1" x14ac:dyDescent="0.2">
      <c r="A23" s="263" t="s">
        <v>68</v>
      </c>
      <c r="B23" s="209" t="s">
        <v>296</v>
      </c>
      <c r="C23" s="334"/>
    </row>
    <row r="24" spans="1:3" s="261" customFormat="1" ht="12" customHeight="1" thickBot="1" x14ac:dyDescent="0.25">
      <c r="A24" s="263" t="s">
        <v>69</v>
      </c>
      <c r="B24" s="209" t="s">
        <v>394</v>
      </c>
      <c r="C24" s="338"/>
    </row>
    <row r="25" spans="1:3" s="261" customFormat="1" ht="12" customHeight="1" thickBot="1" x14ac:dyDescent="0.25">
      <c r="A25" s="264" t="s">
        <v>6</v>
      </c>
      <c r="B25" s="221" t="s">
        <v>96</v>
      </c>
      <c r="C25" s="341"/>
    </row>
    <row r="26" spans="1:3" s="261" customFormat="1" ht="12" customHeight="1" thickBot="1" x14ac:dyDescent="0.25">
      <c r="A26" s="264" t="s">
        <v>7</v>
      </c>
      <c r="B26" s="221" t="s">
        <v>297</v>
      </c>
      <c r="C26" s="340"/>
    </row>
    <row r="27" spans="1:3" s="261" customFormat="1" ht="12" customHeight="1" x14ac:dyDescent="0.2">
      <c r="A27" s="265" t="s">
        <v>157</v>
      </c>
      <c r="B27" s="272" t="s">
        <v>295</v>
      </c>
      <c r="C27" s="337"/>
    </row>
    <row r="28" spans="1:3" s="261" customFormat="1" ht="12" customHeight="1" x14ac:dyDescent="0.2">
      <c r="A28" s="265" t="s">
        <v>158</v>
      </c>
      <c r="B28" s="273" t="s">
        <v>298</v>
      </c>
      <c r="C28" s="334"/>
    </row>
    <row r="29" spans="1:3" s="261" customFormat="1" ht="12" customHeight="1" thickBot="1" x14ac:dyDescent="0.25">
      <c r="A29" s="263" t="s">
        <v>159</v>
      </c>
      <c r="B29" s="274" t="s">
        <v>395</v>
      </c>
      <c r="C29" s="338"/>
    </row>
    <row r="30" spans="1:3" s="261" customFormat="1" ht="12" customHeight="1" thickBot="1" x14ac:dyDescent="0.25">
      <c r="A30" s="264" t="s">
        <v>8</v>
      </c>
      <c r="B30" s="221" t="s">
        <v>299</v>
      </c>
      <c r="C30" s="340"/>
    </row>
    <row r="31" spans="1:3" s="261" customFormat="1" ht="12" customHeight="1" x14ac:dyDescent="0.2">
      <c r="A31" s="265" t="s">
        <v>53</v>
      </c>
      <c r="B31" s="272" t="s">
        <v>180</v>
      </c>
      <c r="C31" s="337"/>
    </row>
    <row r="32" spans="1:3" s="261" customFormat="1" ht="12" customHeight="1" x14ac:dyDescent="0.2">
      <c r="A32" s="265" t="s">
        <v>54</v>
      </c>
      <c r="B32" s="273" t="s">
        <v>181</v>
      </c>
      <c r="C32" s="334"/>
    </row>
    <row r="33" spans="1:3" s="261" customFormat="1" ht="12" customHeight="1" thickBot="1" x14ac:dyDescent="0.25">
      <c r="A33" s="263" t="s">
        <v>55</v>
      </c>
      <c r="B33" s="274" t="s">
        <v>182</v>
      </c>
      <c r="C33" s="338"/>
    </row>
    <row r="34" spans="1:3" s="261" customFormat="1" ht="12" customHeight="1" thickBot="1" x14ac:dyDescent="0.25">
      <c r="A34" s="264" t="s">
        <v>9</v>
      </c>
      <c r="B34" s="221" t="s">
        <v>268</v>
      </c>
      <c r="C34" s="982">
        <v>30000</v>
      </c>
    </row>
    <row r="35" spans="1:3" s="261" customFormat="1" ht="12" customHeight="1" thickBot="1" x14ac:dyDescent="0.25">
      <c r="A35" s="264" t="s">
        <v>10</v>
      </c>
      <c r="B35" s="221" t="s">
        <v>300</v>
      </c>
      <c r="C35" s="341"/>
    </row>
    <row r="36" spans="1:3" s="261" customFormat="1" ht="12" customHeight="1" thickBot="1" x14ac:dyDescent="0.25">
      <c r="A36" s="257" t="s">
        <v>11</v>
      </c>
      <c r="B36" s="221" t="s">
        <v>396</v>
      </c>
      <c r="C36" s="976">
        <f>+C8+C20+C25+C26+C30+C34+C35</f>
        <v>50000</v>
      </c>
    </row>
    <row r="37" spans="1:3" s="261" customFormat="1" ht="12" customHeight="1" thickBot="1" x14ac:dyDescent="0.25">
      <c r="A37" s="185" t="s">
        <v>12</v>
      </c>
      <c r="B37" s="221" t="s">
        <v>302</v>
      </c>
      <c r="C37" s="976">
        <f>+C38+C39+C40</f>
        <v>34381000</v>
      </c>
    </row>
    <row r="38" spans="1:3" s="261" customFormat="1" ht="12" customHeight="1" x14ac:dyDescent="0.2">
      <c r="A38" s="265" t="s">
        <v>303</v>
      </c>
      <c r="B38" s="272" t="s">
        <v>131</v>
      </c>
      <c r="C38" s="337"/>
    </row>
    <row r="39" spans="1:3" s="261" customFormat="1" ht="12" customHeight="1" x14ac:dyDescent="0.2">
      <c r="A39" s="265" t="s">
        <v>304</v>
      </c>
      <c r="B39" s="273" t="s">
        <v>522</v>
      </c>
      <c r="C39" s="974">
        <v>22669972</v>
      </c>
    </row>
    <row r="40" spans="1:3" s="261" customFormat="1" ht="12" customHeight="1" thickBot="1" x14ac:dyDescent="0.25">
      <c r="A40" s="263" t="s">
        <v>305</v>
      </c>
      <c r="B40" s="274" t="s">
        <v>306</v>
      </c>
      <c r="C40" s="975">
        <v>11711028</v>
      </c>
    </row>
    <row r="41" spans="1:3" s="261" customFormat="1" ht="15" customHeight="1" thickBot="1" x14ac:dyDescent="0.25">
      <c r="A41" s="185" t="s">
        <v>13</v>
      </c>
      <c r="B41" s="275" t="s">
        <v>307</v>
      </c>
      <c r="C41" s="981">
        <f>+C36+C37</f>
        <v>34431000</v>
      </c>
    </row>
    <row r="42" spans="1:3" s="261" customFormat="1" ht="15" customHeight="1" x14ac:dyDescent="0.2">
      <c r="A42" s="136"/>
      <c r="B42" s="276"/>
      <c r="C42" s="266"/>
    </row>
    <row r="43" spans="1:3" ht="13.5" thickBot="1" x14ac:dyDescent="0.25">
      <c r="A43" s="136"/>
      <c r="B43" s="136"/>
      <c r="C43" s="136"/>
    </row>
    <row r="44" spans="1:3" s="258" customFormat="1" ht="39.950000000000003" customHeight="1" thickBot="1" x14ac:dyDescent="0.25">
      <c r="A44" s="267"/>
      <c r="B44" s="268" t="s">
        <v>39</v>
      </c>
      <c r="C44" s="972" t="s">
        <v>584</v>
      </c>
    </row>
    <row r="45" spans="1:3" s="269" customFormat="1" ht="12" customHeight="1" thickBot="1" x14ac:dyDescent="0.25">
      <c r="A45" s="264" t="s">
        <v>4</v>
      </c>
      <c r="B45" s="221" t="s">
        <v>308</v>
      </c>
      <c r="C45" s="976">
        <f>SUM(C46:C50)</f>
        <v>31931000</v>
      </c>
    </row>
    <row r="46" spans="1:3" ht="12" customHeight="1" x14ac:dyDescent="0.2">
      <c r="A46" s="263" t="s">
        <v>60</v>
      </c>
      <c r="B46" s="220" t="s">
        <v>34</v>
      </c>
      <c r="C46" s="423">
        <v>22968000</v>
      </c>
    </row>
    <row r="47" spans="1:3" ht="12" customHeight="1" x14ac:dyDescent="0.2">
      <c r="A47" s="263" t="s">
        <v>61</v>
      </c>
      <c r="B47" s="209" t="s">
        <v>105</v>
      </c>
      <c r="C47" s="335">
        <v>3187500</v>
      </c>
    </row>
    <row r="48" spans="1:3" ht="12" customHeight="1" x14ac:dyDescent="0.2">
      <c r="A48" s="263" t="s">
        <v>62</v>
      </c>
      <c r="B48" s="209" t="s">
        <v>80</v>
      </c>
      <c r="C48" s="977">
        <v>5775500</v>
      </c>
    </row>
    <row r="49" spans="1:3" ht="12" customHeight="1" x14ac:dyDescent="0.2">
      <c r="A49" s="263" t="s">
        <v>63</v>
      </c>
      <c r="B49" s="209" t="s">
        <v>106</v>
      </c>
      <c r="C49" s="978"/>
    </row>
    <row r="50" spans="1:3" ht="12" customHeight="1" thickBot="1" x14ac:dyDescent="0.25">
      <c r="A50" s="263" t="s">
        <v>81</v>
      </c>
      <c r="B50" s="209" t="s">
        <v>107</v>
      </c>
      <c r="C50" s="979"/>
    </row>
    <row r="51" spans="1:3" ht="12" customHeight="1" thickBot="1" x14ac:dyDescent="0.25">
      <c r="A51" s="264" t="s">
        <v>5</v>
      </c>
      <c r="B51" s="221" t="s">
        <v>309</v>
      </c>
      <c r="C51" s="976">
        <f>SUM(C52:C54)</f>
        <v>2500000</v>
      </c>
    </row>
    <row r="52" spans="1:3" s="269" customFormat="1" ht="12" customHeight="1" x14ac:dyDescent="0.2">
      <c r="A52" s="263" t="s">
        <v>66</v>
      </c>
      <c r="B52" s="220" t="s">
        <v>124</v>
      </c>
      <c r="C52" s="977">
        <v>2500000</v>
      </c>
    </row>
    <row r="53" spans="1:3" ht="12" customHeight="1" x14ac:dyDescent="0.2">
      <c r="A53" s="263" t="s">
        <v>67</v>
      </c>
      <c r="B53" s="209" t="s">
        <v>109</v>
      </c>
      <c r="C53" s="978"/>
    </row>
    <row r="54" spans="1:3" ht="12" customHeight="1" x14ac:dyDescent="0.2">
      <c r="A54" s="263" t="s">
        <v>68</v>
      </c>
      <c r="B54" s="209" t="s">
        <v>40</v>
      </c>
      <c r="C54" s="978"/>
    </row>
    <row r="55" spans="1:3" ht="12" customHeight="1" thickBot="1" x14ac:dyDescent="0.25">
      <c r="A55" s="263" t="s">
        <v>69</v>
      </c>
      <c r="B55" s="209" t="s">
        <v>393</v>
      </c>
      <c r="C55" s="979"/>
    </row>
    <row r="56" spans="1:3" ht="15" customHeight="1" thickBot="1" x14ac:dyDescent="0.25">
      <c r="A56" s="264" t="s">
        <v>6</v>
      </c>
      <c r="B56" s="221" t="s">
        <v>1</v>
      </c>
      <c r="C56" s="980"/>
    </row>
    <row r="57" spans="1:3" ht="13.5" thickBot="1" x14ac:dyDescent="0.25">
      <c r="A57" s="264" t="s">
        <v>7</v>
      </c>
      <c r="B57" s="277" t="s">
        <v>397</v>
      </c>
      <c r="C57" s="981">
        <f>+C45+C51+C56</f>
        <v>34431000</v>
      </c>
    </row>
    <row r="58" spans="1:3" ht="15" customHeight="1" thickBot="1" x14ac:dyDescent="0.25">
      <c r="C58" s="131"/>
    </row>
    <row r="59" spans="1:3" ht="14.25" customHeight="1" thickBot="1" x14ac:dyDescent="0.25">
      <c r="A59" s="122" t="s">
        <v>388</v>
      </c>
      <c r="B59" s="270"/>
      <c r="C59" s="365">
        <v>3</v>
      </c>
    </row>
    <row r="60" spans="1:3" ht="13.5" thickBot="1" x14ac:dyDescent="0.25">
      <c r="A60" s="122" t="s">
        <v>121</v>
      </c>
      <c r="B60" s="270"/>
      <c r="C60" s="365"/>
    </row>
  </sheetData>
  <sheetProtection formatCells="0"/>
  <printOptions horizontalCentered="1"/>
  <pageMargins left="0.78740157480314965" right="0.78740157480314965" top="0.98425196850393704" bottom="0.98425196850393704" header="0.78740157480314965" footer="0.78740157480314965"/>
  <pageSetup paperSize="9" scale="57" orientation="portrait" r:id="rId1"/>
  <headerFooter alignWithMargins="0">
    <oddHeader xml:space="preserve">&amp;R&amp;"Times New Roman CE,Félkövér"20.  sz.melléklet a ...../2026. ( ...)   önkormányzati rendelethez 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</sheetPr>
  <dimension ref="A2:E76"/>
  <sheetViews>
    <sheetView view="pageLayout" zoomScale="98" zoomScaleNormal="75" zoomScaleSheetLayoutView="90" zoomScalePageLayoutView="98" workbookViewId="0">
      <selection activeCell="I45" sqref="I45"/>
    </sheetView>
  </sheetViews>
  <sheetFormatPr defaultRowHeight="15" x14ac:dyDescent="0.25"/>
  <cols>
    <col min="1" max="1" width="4.6640625" style="421" customWidth="1"/>
    <col min="2" max="2" width="5.1640625" style="422" customWidth="1"/>
    <col min="3" max="3" width="5.6640625" style="422" customWidth="1"/>
    <col min="4" max="4" width="103.33203125" style="422" customWidth="1"/>
    <col min="5" max="5" width="18.83203125" style="1171" customWidth="1"/>
    <col min="6" max="252" width="9.33203125" style="366"/>
    <col min="253" max="253" width="4.6640625" style="366" customWidth="1"/>
    <col min="254" max="254" width="5.1640625" style="366" customWidth="1"/>
    <col min="255" max="255" width="5.6640625" style="366" customWidth="1"/>
    <col min="256" max="256" width="87.83203125" style="366" customWidth="1"/>
    <col min="257" max="260" width="15" style="366" customWidth="1"/>
    <col min="261" max="508" width="9.33203125" style="366"/>
    <col min="509" max="509" width="4.6640625" style="366" customWidth="1"/>
    <col min="510" max="510" width="5.1640625" style="366" customWidth="1"/>
    <col min="511" max="511" width="5.6640625" style="366" customWidth="1"/>
    <col min="512" max="512" width="87.83203125" style="366" customWidth="1"/>
    <col min="513" max="516" width="15" style="366" customWidth="1"/>
    <col min="517" max="764" width="9.33203125" style="366"/>
    <col min="765" max="765" width="4.6640625" style="366" customWidth="1"/>
    <col min="766" max="766" width="5.1640625" style="366" customWidth="1"/>
    <col min="767" max="767" width="5.6640625" style="366" customWidth="1"/>
    <col min="768" max="768" width="87.83203125" style="366" customWidth="1"/>
    <col min="769" max="772" width="15" style="366" customWidth="1"/>
    <col min="773" max="1020" width="9.33203125" style="366"/>
    <col min="1021" max="1021" width="4.6640625" style="366" customWidth="1"/>
    <col min="1022" max="1022" width="5.1640625" style="366" customWidth="1"/>
    <col min="1023" max="1023" width="5.6640625" style="366" customWidth="1"/>
    <col min="1024" max="1024" width="87.83203125" style="366" customWidth="1"/>
    <col min="1025" max="1028" width="15" style="366" customWidth="1"/>
    <col min="1029" max="1276" width="9.33203125" style="366"/>
    <col min="1277" max="1277" width="4.6640625" style="366" customWidth="1"/>
    <col min="1278" max="1278" width="5.1640625" style="366" customWidth="1"/>
    <col min="1279" max="1279" width="5.6640625" style="366" customWidth="1"/>
    <col min="1280" max="1280" width="87.83203125" style="366" customWidth="1"/>
    <col min="1281" max="1284" width="15" style="366" customWidth="1"/>
    <col min="1285" max="1532" width="9.33203125" style="366"/>
    <col min="1533" max="1533" width="4.6640625" style="366" customWidth="1"/>
    <col min="1534" max="1534" width="5.1640625" style="366" customWidth="1"/>
    <col min="1535" max="1535" width="5.6640625" style="366" customWidth="1"/>
    <col min="1536" max="1536" width="87.83203125" style="366" customWidth="1"/>
    <col min="1537" max="1540" width="15" style="366" customWidth="1"/>
    <col min="1541" max="1788" width="9.33203125" style="366"/>
    <col min="1789" max="1789" width="4.6640625" style="366" customWidth="1"/>
    <col min="1790" max="1790" width="5.1640625" style="366" customWidth="1"/>
    <col min="1791" max="1791" width="5.6640625" style="366" customWidth="1"/>
    <col min="1792" max="1792" width="87.83203125" style="366" customWidth="1"/>
    <col min="1793" max="1796" width="15" style="366" customWidth="1"/>
    <col min="1797" max="2044" width="9.33203125" style="366"/>
    <col min="2045" max="2045" width="4.6640625" style="366" customWidth="1"/>
    <col min="2046" max="2046" width="5.1640625" style="366" customWidth="1"/>
    <col min="2047" max="2047" width="5.6640625" style="366" customWidth="1"/>
    <col min="2048" max="2048" width="87.83203125" style="366" customWidth="1"/>
    <col min="2049" max="2052" width="15" style="366" customWidth="1"/>
    <col min="2053" max="2300" width="9.33203125" style="366"/>
    <col min="2301" max="2301" width="4.6640625" style="366" customWidth="1"/>
    <col min="2302" max="2302" width="5.1640625" style="366" customWidth="1"/>
    <col min="2303" max="2303" width="5.6640625" style="366" customWidth="1"/>
    <col min="2304" max="2304" width="87.83203125" style="366" customWidth="1"/>
    <col min="2305" max="2308" width="15" style="366" customWidth="1"/>
    <col min="2309" max="2556" width="9.33203125" style="366"/>
    <col min="2557" max="2557" width="4.6640625" style="366" customWidth="1"/>
    <col min="2558" max="2558" width="5.1640625" style="366" customWidth="1"/>
    <col min="2559" max="2559" width="5.6640625" style="366" customWidth="1"/>
    <col min="2560" max="2560" width="87.83203125" style="366" customWidth="1"/>
    <col min="2561" max="2564" width="15" style="366" customWidth="1"/>
    <col min="2565" max="2812" width="9.33203125" style="366"/>
    <col min="2813" max="2813" width="4.6640625" style="366" customWidth="1"/>
    <col min="2814" max="2814" width="5.1640625" style="366" customWidth="1"/>
    <col min="2815" max="2815" width="5.6640625" style="366" customWidth="1"/>
    <col min="2816" max="2816" width="87.83203125" style="366" customWidth="1"/>
    <col min="2817" max="2820" width="15" style="366" customWidth="1"/>
    <col min="2821" max="3068" width="9.33203125" style="366"/>
    <col min="3069" max="3069" width="4.6640625" style="366" customWidth="1"/>
    <col min="3070" max="3070" width="5.1640625" style="366" customWidth="1"/>
    <col min="3071" max="3071" width="5.6640625" style="366" customWidth="1"/>
    <col min="3072" max="3072" width="87.83203125" style="366" customWidth="1"/>
    <col min="3073" max="3076" width="15" style="366" customWidth="1"/>
    <col min="3077" max="3324" width="9.33203125" style="366"/>
    <col min="3325" max="3325" width="4.6640625" style="366" customWidth="1"/>
    <col min="3326" max="3326" width="5.1640625" style="366" customWidth="1"/>
    <col min="3327" max="3327" width="5.6640625" style="366" customWidth="1"/>
    <col min="3328" max="3328" width="87.83203125" style="366" customWidth="1"/>
    <col min="3329" max="3332" width="15" style="366" customWidth="1"/>
    <col min="3333" max="3580" width="9.33203125" style="366"/>
    <col min="3581" max="3581" width="4.6640625" style="366" customWidth="1"/>
    <col min="3582" max="3582" width="5.1640625" style="366" customWidth="1"/>
    <col min="3583" max="3583" width="5.6640625" style="366" customWidth="1"/>
    <col min="3584" max="3584" width="87.83203125" style="366" customWidth="1"/>
    <col min="3585" max="3588" width="15" style="366" customWidth="1"/>
    <col min="3589" max="3836" width="9.33203125" style="366"/>
    <col min="3837" max="3837" width="4.6640625" style="366" customWidth="1"/>
    <col min="3838" max="3838" width="5.1640625" style="366" customWidth="1"/>
    <col min="3839" max="3839" width="5.6640625" style="366" customWidth="1"/>
    <col min="3840" max="3840" width="87.83203125" style="366" customWidth="1"/>
    <col min="3841" max="3844" width="15" style="366" customWidth="1"/>
    <col min="3845" max="4092" width="9.33203125" style="366"/>
    <col min="4093" max="4093" width="4.6640625" style="366" customWidth="1"/>
    <col min="4094" max="4094" width="5.1640625" style="366" customWidth="1"/>
    <col min="4095" max="4095" width="5.6640625" style="366" customWidth="1"/>
    <col min="4096" max="4096" width="87.83203125" style="366" customWidth="1"/>
    <col min="4097" max="4100" width="15" style="366" customWidth="1"/>
    <col min="4101" max="4348" width="9.33203125" style="366"/>
    <col min="4349" max="4349" width="4.6640625" style="366" customWidth="1"/>
    <col min="4350" max="4350" width="5.1640625" style="366" customWidth="1"/>
    <col min="4351" max="4351" width="5.6640625" style="366" customWidth="1"/>
    <col min="4352" max="4352" width="87.83203125" style="366" customWidth="1"/>
    <col min="4353" max="4356" width="15" style="366" customWidth="1"/>
    <col min="4357" max="4604" width="9.33203125" style="366"/>
    <col min="4605" max="4605" width="4.6640625" style="366" customWidth="1"/>
    <col min="4606" max="4606" width="5.1640625" style="366" customWidth="1"/>
    <col min="4607" max="4607" width="5.6640625" style="366" customWidth="1"/>
    <col min="4608" max="4608" width="87.83203125" style="366" customWidth="1"/>
    <col min="4609" max="4612" width="15" style="366" customWidth="1"/>
    <col min="4613" max="4860" width="9.33203125" style="366"/>
    <col min="4861" max="4861" width="4.6640625" style="366" customWidth="1"/>
    <col min="4862" max="4862" width="5.1640625" style="366" customWidth="1"/>
    <col min="4863" max="4863" width="5.6640625" style="366" customWidth="1"/>
    <col min="4864" max="4864" width="87.83203125" style="366" customWidth="1"/>
    <col min="4865" max="4868" width="15" style="366" customWidth="1"/>
    <col min="4869" max="5116" width="9.33203125" style="366"/>
    <col min="5117" max="5117" width="4.6640625" style="366" customWidth="1"/>
    <col min="5118" max="5118" width="5.1640625" style="366" customWidth="1"/>
    <col min="5119" max="5119" width="5.6640625" style="366" customWidth="1"/>
    <col min="5120" max="5120" width="87.83203125" style="366" customWidth="1"/>
    <col min="5121" max="5124" width="15" style="366" customWidth="1"/>
    <col min="5125" max="5372" width="9.33203125" style="366"/>
    <col min="5373" max="5373" width="4.6640625" style="366" customWidth="1"/>
    <col min="5374" max="5374" width="5.1640625" style="366" customWidth="1"/>
    <col min="5375" max="5375" width="5.6640625" style="366" customWidth="1"/>
    <col min="5376" max="5376" width="87.83203125" style="366" customWidth="1"/>
    <col min="5377" max="5380" width="15" style="366" customWidth="1"/>
    <col min="5381" max="5628" width="9.33203125" style="366"/>
    <col min="5629" max="5629" width="4.6640625" style="366" customWidth="1"/>
    <col min="5630" max="5630" width="5.1640625" style="366" customWidth="1"/>
    <col min="5631" max="5631" width="5.6640625" style="366" customWidth="1"/>
    <col min="5632" max="5632" width="87.83203125" style="366" customWidth="1"/>
    <col min="5633" max="5636" width="15" style="366" customWidth="1"/>
    <col min="5637" max="5884" width="9.33203125" style="366"/>
    <col min="5885" max="5885" width="4.6640625" style="366" customWidth="1"/>
    <col min="5886" max="5886" width="5.1640625" style="366" customWidth="1"/>
    <col min="5887" max="5887" width="5.6640625" style="366" customWidth="1"/>
    <col min="5888" max="5888" width="87.83203125" style="366" customWidth="1"/>
    <col min="5889" max="5892" width="15" style="366" customWidth="1"/>
    <col min="5893" max="6140" width="9.33203125" style="366"/>
    <col min="6141" max="6141" width="4.6640625" style="366" customWidth="1"/>
    <col min="6142" max="6142" width="5.1640625" style="366" customWidth="1"/>
    <col min="6143" max="6143" width="5.6640625" style="366" customWidth="1"/>
    <col min="6144" max="6144" width="87.83203125" style="366" customWidth="1"/>
    <col min="6145" max="6148" width="15" style="366" customWidth="1"/>
    <col min="6149" max="6396" width="9.33203125" style="366"/>
    <col min="6397" max="6397" width="4.6640625" style="366" customWidth="1"/>
    <col min="6398" max="6398" width="5.1640625" style="366" customWidth="1"/>
    <col min="6399" max="6399" width="5.6640625" style="366" customWidth="1"/>
    <col min="6400" max="6400" width="87.83203125" style="366" customWidth="1"/>
    <col min="6401" max="6404" width="15" style="366" customWidth="1"/>
    <col min="6405" max="6652" width="9.33203125" style="366"/>
    <col min="6653" max="6653" width="4.6640625" style="366" customWidth="1"/>
    <col min="6654" max="6654" width="5.1640625" style="366" customWidth="1"/>
    <col min="6655" max="6655" width="5.6640625" style="366" customWidth="1"/>
    <col min="6656" max="6656" width="87.83203125" style="366" customWidth="1"/>
    <col min="6657" max="6660" width="15" style="366" customWidth="1"/>
    <col min="6661" max="6908" width="9.33203125" style="366"/>
    <col min="6909" max="6909" width="4.6640625" style="366" customWidth="1"/>
    <col min="6910" max="6910" width="5.1640625" style="366" customWidth="1"/>
    <col min="6911" max="6911" width="5.6640625" style="366" customWidth="1"/>
    <col min="6912" max="6912" width="87.83203125" style="366" customWidth="1"/>
    <col min="6913" max="6916" width="15" style="366" customWidth="1"/>
    <col min="6917" max="7164" width="9.33203125" style="366"/>
    <col min="7165" max="7165" width="4.6640625" style="366" customWidth="1"/>
    <col min="7166" max="7166" width="5.1640625" style="366" customWidth="1"/>
    <col min="7167" max="7167" width="5.6640625" style="366" customWidth="1"/>
    <col min="7168" max="7168" width="87.83203125" style="366" customWidth="1"/>
    <col min="7169" max="7172" width="15" style="366" customWidth="1"/>
    <col min="7173" max="7420" width="9.33203125" style="366"/>
    <col min="7421" max="7421" width="4.6640625" style="366" customWidth="1"/>
    <col min="7422" max="7422" width="5.1640625" style="366" customWidth="1"/>
    <col min="7423" max="7423" width="5.6640625" style="366" customWidth="1"/>
    <col min="7424" max="7424" width="87.83203125" style="366" customWidth="1"/>
    <col min="7425" max="7428" width="15" style="366" customWidth="1"/>
    <col min="7429" max="7676" width="9.33203125" style="366"/>
    <col min="7677" max="7677" width="4.6640625" style="366" customWidth="1"/>
    <col min="7678" max="7678" width="5.1640625" style="366" customWidth="1"/>
    <col min="7679" max="7679" width="5.6640625" style="366" customWidth="1"/>
    <col min="7680" max="7680" width="87.83203125" style="366" customWidth="1"/>
    <col min="7681" max="7684" width="15" style="366" customWidth="1"/>
    <col min="7685" max="7932" width="9.33203125" style="366"/>
    <col min="7933" max="7933" width="4.6640625" style="366" customWidth="1"/>
    <col min="7934" max="7934" width="5.1640625" style="366" customWidth="1"/>
    <col min="7935" max="7935" width="5.6640625" style="366" customWidth="1"/>
    <col min="7936" max="7936" width="87.83203125" style="366" customWidth="1"/>
    <col min="7937" max="7940" width="15" style="366" customWidth="1"/>
    <col min="7941" max="8188" width="9.33203125" style="366"/>
    <col min="8189" max="8189" width="4.6640625" style="366" customWidth="1"/>
    <col min="8190" max="8190" width="5.1640625" style="366" customWidth="1"/>
    <col min="8191" max="8191" width="5.6640625" style="366" customWidth="1"/>
    <col min="8192" max="8192" width="87.83203125" style="366" customWidth="1"/>
    <col min="8193" max="8196" width="15" style="366" customWidth="1"/>
    <col min="8197" max="8444" width="9.33203125" style="366"/>
    <col min="8445" max="8445" width="4.6640625" style="366" customWidth="1"/>
    <col min="8446" max="8446" width="5.1640625" style="366" customWidth="1"/>
    <col min="8447" max="8447" width="5.6640625" style="366" customWidth="1"/>
    <col min="8448" max="8448" width="87.83203125" style="366" customWidth="1"/>
    <col min="8449" max="8452" width="15" style="366" customWidth="1"/>
    <col min="8453" max="8700" width="9.33203125" style="366"/>
    <col min="8701" max="8701" width="4.6640625" style="366" customWidth="1"/>
    <col min="8702" max="8702" width="5.1640625" style="366" customWidth="1"/>
    <col min="8703" max="8703" width="5.6640625" style="366" customWidth="1"/>
    <col min="8704" max="8704" width="87.83203125" style="366" customWidth="1"/>
    <col min="8705" max="8708" width="15" style="366" customWidth="1"/>
    <col min="8709" max="8956" width="9.33203125" style="366"/>
    <col min="8957" max="8957" width="4.6640625" style="366" customWidth="1"/>
    <col min="8958" max="8958" width="5.1640625" style="366" customWidth="1"/>
    <col min="8959" max="8959" width="5.6640625" style="366" customWidth="1"/>
    <col min="8960" max="8960" width="87.83203125" style="366" customWidth="1"/>
    <col min="8961" max="8964" width="15" style="366" customWidth="1"/>
    <col min="8965" max="9212" width="9.33203125" style="366"/>
    <col min="9213" max="9213" width="4.6640625" style="366" customWidth="1"/>
    <col min="9214" max="9214" width="5.1640625" style="366" customWidth="1"/>
    <col min="9215" max="9215" width="5.6640625" style="366" customWidth="1"/>
    <col min="9216" max="9216" width="87.83203125" style="366" customWidth="1"/>
    <col min="9217" max="9220" width="15" style="366" customWidth="1"/>
    <col min="9221" max="9468" width="9.33203125" style="366"/>
    <col min="9469" max="9469" width="4.6640625" style="366" customWidth="1"/>
    <col min="9470" max="9470" width="5.1640625" style="366" customWidth="1"/>
    <col min="9471" max="9471" width="5.6640625" style="366" customWidth="1"/>
    <col min="9472" max="9472" width="87.83203125" style="366" customWidth="1"/>
    <col min="9473" max="9476" width="15" style="366" customWidth="1"/>
    <col min="9477" max="9724" width="9.33203125" style="366"/>
    <col min="9725" max="9725" width="4.6640625" style="366" customWidth="1"/>
    <col min="9726" max="9726" width="5.1640625" style="366" customWidth="1"/>
    <col min="9727" max="9727" width="5.6640625" style="366" customWidth="1"/>
    <col min="9728" max="9728" width="87.83203125" style="366" customWidth="1"/>
    <col min="9729" max="9732" width="15" style="366" customWidth="1"/>
    <col min="9733" max="9980" width="9.33203125" style="366"/>
    <col min="9981" max="9981" width="4.6640625" style="366" customWidth="1"/>
    <col min="9982" max="9982" width="5.1640625" style="366" customWidth="1"/>
    <col min="9983" max="9983" width="5.6640625" style="366" customWidth="1"/>
    <col min="9984" max="9984" width="87.83203125" style="366" customWidth="1"/>
    <col min="9985" max="9988" width="15" style="366" customWidth="1"/>
    <col min="9989" max="10236" width="9.33203125" style="366"/>
    <col min="10237" max="10237" width="4.6640625" style="366" customWidth="1"/>
    <col min="10238" max="10238" width="5.1640625" style="366" customWidth="1"/>
    <col min="10239" max="10239" width="5.6640625" style="366" customWidth="1"/>
    <col min="10240" max="10240" width="87.83203125" style="366" customWidth="1"/>
    <col min="10241" max="10244" width="15" style="366" customWidth="1"/>
    <col min="10245" max="10492" width="9.33203125" style="366"/>
    <col min="10493" max="10493" width="4.6640625" style="366" customWidth="1"/>
    <col min="10494" max="10494" width="5.1640625" style="366" customWidth="1"/>
    <col min="10495" max="10495" width="5.6640625" style="366" customWidth="1"/>
    <col min="10496" max="10496" width="87.83203125" style="366" customWidth="1"/>
    <col min="10497" max="10500" width="15" style="366" customWidth="1"/>
    <col min="10501" max="10748" width="9.33203125" style="366"/>
    <col min="10749" max="10749" width="4.6640625" style="366" customWidth="1"/>
    <col min="10750" max="10750" width="5.1640625" style="366" customWidth="1"/>
    <col min="10751" max="10751" width="5.6640625" style="366" customWidth="1"/>
    <col min="10752" max="10752" width="87.83203125" style="366" customWidth="1"/>
    <col min="10753" max="10756" width="15" style="366" customWidth="1"/>
    <col min="10757" max="11004" width="9.33203125" style="366"/>
    <col min="11005" max="11005" width="4.6640625" style="366" customWidth="1"/>
    <col min="11006" max="11006" width="5.1640625" style="366" customWidth="1"/>
    <col min="11007" max="11007" width="5.6640625" style="366" customWidth="1"/>
    <col min="11008" max="11008" width="87.83203125" style="366" customWidth="1"/>
    <col min="11009" max="11012" width="15" style="366" customWidth="1"/>
    <col min="11013" max="11260" width="9.33203125" style="366"/>
    <col min="11261" max="11261" width="4.6640625" style="366" customWidth="1"/>
    <col min="11262" max="11262" width="5.1640625" style="366" customWidth="1"/>
    <col min="11263" max="11263" width="5.6640625" style="366" customWidth="1"/>
    <col min="11264" max="11264" width="87.83203125" style="366" customWidth="1"/>
    <col min="11265" max="11268" width="15" style="366" customWidth="1"/>
    <col min="11269" max="11516" width="9.33203125" style="366"/>
    <col min="11517" max="11517" width="4.6640625" style="366" customWidth="1"/>
    <col min="11518" max="11518" width="5.1640625" style="366" customWidth="1"/>
    <col min="11519" max="11519" width="5.6640625" style="366" customWidth="1"/>
    <col min="11520" max="11520" width="87.83203125" style="366" customWidth="1"/>
    <col min="11521" max="11524" width="15" style="366" customWidth="1"/>
    <col min="11525" max="11772" width="9.33203125" style="366"/>
    <col min="11773" max="11773" width="4.6640625" style="366" customWidth="1"/>
    <col min="11774" max="11774" width="5.1640625" style="366" customWidth="1"/>
    <col min="11775" max="11775" width="5.6640625" style="366" customWidth="1"/>
    <col min="11776" max="11776" width="87.83203125" style="366" customWidth="1"/>
    <col min="11777" max="11780" width="15" style="366" customWidth="1"/>
    <col min="11781" max="12028" width="9.33203125" style="366"/>
    <col min="12029" max="12029" width="4.6640625" style="366" customWidth="1"/>
    <col min="12030" max="12030" width="5.1640625" style="366" customWidth="1"/>
    <col min="12031" max="12031" width="5.6640625" style="366" customWidth="1"/>
    <col min="12032" max="12032" width="87.83203125" style="366" customWidth="1"/>
    <col min="12033" max="12036" width="15" style="366" customWidth="1"/>
    <col min="12037" max="12284" width="9.33203125" style="366"/>
    <col min="12285" max="12285" width="4.6640625" style="366" customWidth="1"/>
    <col min="12286" max="12286" width="5.1640625" style="366" customWidth="1"/>
    <col min="12287" max="12287" width="5.6640625" style="366" customWidth="1"/>
    <col min="12288" max="12288" width="87.83203125" style="366" customWidth="1"/>
    <col min="12289" max="12292" width="15" style="366" customWidth="1"/>
    <col min="12293" max="12540" width="9.33203125" style="366"/>
    <col min="12541" max="12541" width="4.6640625" style="366" customWidth="1"/>
    <col min="12542" max="12542" width="5.1640625" style="366" customWidth="1"/>
    <col min="12543" max="12543" width="5.6640625" style="366" customWidth="1"/>
    <col min="12544" max="12544" width="87.83203125" style="366" customWidth="1"/>
    <col min="12545" max="12548" width="15" style="366" customWidth="1"/>
    <col min="12549" max="12796" width="9.33203125" style="366"/>
    <col min="12797" max="12797" width="4.6640625" style="366" customWidth="1"/>
    <col min="12798" max="12798" width="5.1640625" style="366" customWidth="1"/>
    <col min="12799" max="12799" width="5.6640625" style="366" customWidth="1"/>
    <col min="12800" max="12800" width="87.83203125" style="366" customWidth="1"/>
    <col min="12801" max="12804" width="15" style="366" customWidth="1"/>
    <col min="12805" max="13052" width="9.33203125" style="366"/>
    <col min="13053" max="13053" width="4.6640625" style="366" customWidth="1"/>
    <col min="13054" max="13054" width="5.1640625" style="366" customWidth="1"/>
    <col min="13055" max="13055" width="5.6640625" style="366" customWidth="1"/>
    <col min="13056" max="13056" width="87.83203125" style="366" customWidth="1"/>
    <col min="13057" max="13060" width="15" style="366" customWidth="1"/>
    <col min="13061" max="13308" width="9.33203125" style="366"/>
    <col min="13309" max="13309" width="4.6640625" style="366" customWidth="1"/>
    <col min="13310" max="13310" width="5.1640625" style="366" customWidth="1"/>
    <col min="13311" max="13311" width="5.6640625" style="366" customWidth="1"/>
    <col min="13312" max="13312" width="87.83203125" style="366" customWidth="1"/>
    <col min="13313" max="13316" width="15" style="366" customWidth="1"/>
    <col min="13317" max="13564" width="9.33203125" style="366"/>
    <col min="13565" max="13565" width="4.6640625" style="366" customWidth="1"/>
    <col min="13566" max="13566" width="5.1640625" style="366" customWidth="1"/>
    <col min="13567" max="13567" width="5.6640625" style="366" customWidth="1"/>
    <col min="13568" max="13568" width="87.83203125" style="366" customWidth="1"/>
    <col min="13569" max="13572" width="15" style="366" customWidth="1"/>
    <col min="13573" max="13820" width="9.33203125" style="366"/>
    <col min="13821" max="13821" width="4.6640625" style="366" customWidth="1"/>
    <col min="13822" max="13822" width="5.1640625" style="366" customWidth="1"/>
    <col min="13823" max="13823" width="5.6640625" style="366" customWidth="1"/>
    <col min="13824" max="13824" width="87.83203125" style="366" customWidth="1"/>
    <col min="13825" max="13828" width="15" style="366" customWidth="1"/>
    <col min="13829" max="14076" width="9.33203125" style="366"/>
    <col min="14077" max="14077" width="4.6640625" style="366" customWidth="1"/>
    <col min="14078" max="14078" width="5.1640625" style="366" customWidth="1"/>
    <col min="14079" max="14079" width="5.6640625" style="366" customWidth="1"/>
    <col min="14080" max="14080" width="87.83203125" style="366" customWidth="1"/>
    <col min="14081" max="14084" width="15" style="366" customWidth="1"/>
    <col min="14085" max="14332" width="9.33203125" style="366"/>
    <col min="14333" max="14333" width="4.6640625" style="366" customWidth="1"/>
    <col min="14334" max="14334" width="5.1640625" style="366" customWidth="1"/>
    <col min="14335" max="14335" width="5.6640625" style="366" customWidth="1"/>
    <col min="14336" max="14336" width="87.83203125" style="366" customWidth="1"/>
    <col min="14337" max="14340" width="15" style="366" customWidth="1"/>
    <col min="14341" max="14588" width="9.33203125" style="366"/>
    <col min="14589" max="14589" width="4.6640625" style="366" customWidth="1"/>
    <col min="14590" max="14590" width="5.1640625" style="366" customWidth="1"/>
    <col min="14591" max="14591" width="5.6640625" style="366" customWidth="1"/>
    <col min="14592" max="14592" width="87.83203125" style="366" customWidth="1"/>
    <col min="14593" max="14596" width="15" style="366" customWidth="1"/>
    <col min="14597" max="14844" width="9.33203125" style="366"/>
    <col min="14845" max="14845" width="4.6640625" style="366" customWidth="1"/>
    <col min="14846" max="14846" width="5.1640625" style="366" customWidth="1"/>
    <col min="14847" max="14847" width="5.6640625" style="366" customWidth="1"/>
    <col min="14848" max="14848" width="87.83203125" style="366" customWidth="1"/>
    <col min="14849" max="14852" width="15" style="366" customWidth="1"/>
    <col min="14853" max="15100" width="9.33203125" style="366"/>
    <col min="15101" max="15101" width="4.6640625" style="366" customWidth="1"/>
    <col min="15102" max="15102" width="5.1640625" style="366" customWidth="1"/>
    <col min="15103" max="15103" width="5.6640625" style="366" customWidth="1"/>
    <col min="15104" max="15104" width="87.83203125" style="366" customWidth="1"/>
    <col min="15105" max="15108" width="15" style="366" customWidth="1"/>
    <col min="15109" max="15356" width="9.33203125" style="366"/>
    <col min="15357" max="15357" width="4.6640625" style="366" customWidth="1"/>
    <col min="15358" max="15358" width="5.1640625" style="366" customWidth="1"/>
    <col min="15359" max="15359" width="5.6640625" style="366" customWidth="1"/>
    <col min="15360" max="15360" width="87.83203125" style="366" customWidth="1"/>
    <col min="15361" max="15364" width="15" style="366" customWidth="1"/>
    <col min="15365" max="15612" width="9.33203125" style="366"/>
    <col min="15613" max="15613" width="4.6640625" style="366" customWidth="1"/>
    <col min="15614" max="15614" width="5.1640625" style="366" customWidth="1"/>
    <col min="15615" max="15615" width="5.6640625" style="366" customWidth="1"/>
    <col min="15616" max="15616" width="87.83203125" style="366" customWidth="1"/>
    <col min="15617" max="15620" width="15" style="366" customWidth="1"/>
    <col min="15621" max="15868" width="9.33203125" style="366"/>
    <col min="15869" max="15869" width="4.6640625" style="366" customWidth="1"/>
    <col min="15870" max="15870" width="5.1640625" style="366" customWidth="1"/>
    <col min="15871" max="15871" width="5.6640625" style="366" customWidth="1"/>
    <col min="15872" max="15872" width="87.83203125" style="366" customWidth="1"/>
    <col min="15873" max="15876" width="15" style="366" customWidth="1"/>
    <col min="15877" max="16124" width="9.33203125" style="366"/>
    <col min="16125" max="16125" width="4.6640625" style="366" customWidth="1"/>
    <col min="16126" max="16126" width="5.1640625" style="366" customWidth="1"/>
    <col min="16127" max="16127" width="5.6640625" style="366" customWidth="1"/>
    <col min="16128" max="16128" width="87.83203125" style="366" customWidth="1"/>
    <col min="16129" max="16132" width="15" style="366" customWidth="1"/>
    <col min="16133" max="16384" width="9.33203125" style="366"/>
  </cols>
  <sheetData>
    <row r="2" spans="1:5" x14ac:dyDescent="0.25">
      <c r="D2" s="1021" t="s">
        <v>757</v>
      </c>
    </row>
    <row r="3" spans="1:5" ht="36" customHeight="1" x14ac:dyDescent="0.25">
      <c r="A3" s="1104" t="s">
        <v>730</v>
      </c>
      <c r="B3" s="1104"/>
      <c r="C3" s="1104"/>
      <c r="D3" s="1104"/>
      <c r="E3" s="1104"/>
    </row>
    <row r="4" spans="1:5" ht="20.25" customHeight="1" thickBot="1" x14ac:dyDescent="0.3">
      <c r="A4" s="367"/>
      <c r="B4" s="367"/>
      <c r="C4" s="367"/>
      <c r="D4" s="367"/>
    </row>
    <row r="5" spans="1:5" ht="43.5" customHeight="1" thickBot="1" x14ac:dyDescent="0.3">
      <c r="A5" s="368"/>
      <c r="B5" s="369"/>
      <c r="C5" s="370"/>
      <c r="D5" s="371" t="s">
        <v>43</v>
      </c>
      <c r="E5" s="1022" t="s">
        <v>585</v>
      </c>
    </row>
    <row r="6" spans="1:5" ht="16.5" customHeight="1" thickBot="1" x14ac:dyDescent="0.3">
      <c r="A6" s="1105" t="s">
        <v>421</v>
      </c>
      <c r="B6" s="1106">
        <v>1</v>
      </c>
      <c r="C6" s="372"/>
      <c r="D6" s="373" t="s">
        <v>422</v>
      </c>
      <c r="E6" s="995">
        <f>SUM(E7:E11)</f>
        <v>362257530</v>
      </c>
    </row>
    <row r="7" spans="1:5" ht="16.5" customHeight="1" x14ac:dyDescent="0.25">
      <c r="A7" s="1091"/>
      <c r="B7" s="1094"/>
      <c r="C7" s="374" t="s">
        <v>423</v>
      </c>
      <c r="D7" s="375" t="s">
        <v>540</v>
      </c>
      <c r="E7" s="1172">
        <v>257104740</v>
      </c>
    </row>
    <row r="8" spans="1:5" ht="16.5" customHeight="1" x14ac:dyDescent="0.25">
      <c r="A8" s="1091"/>
      <c r="B8" s="1094"/>
      <c r="C8" s="374"/>
      <c r="D8" s="375" t="s">
        <v>575</v>
      </c>
      <c r="E8" s="1014"/>
    </row>
    <row r="9" spans="1:5" ht="16.5" customHeight="1" x14ac:dyDescent="0.25">
      <c r="A9" s="1091"/>
      <c r="B9" s="1094"/>
      <c r="C9" s="374" t="s">
        <v>424</v>
      </c>
      <c r="D9" s="376" t="s">
        <v>541</v>
      </c>
      <c r="E9" s="1014">
        <v>105152790</v>
      </c>
    </row>
    <row r="10" spans="1:5" ht="16.5" customHeight="1" x14ac:dyDescent="0.25">
      <c r="A10" s="1091"/>
      <c r="B10" s="1095"/>
      <c r="C10" s="374" t="s">
        <v>425</v>
      </c>
      <c r="D10" s="377" t="s">
        <v>426</v>
      </c>
      <c r="E10" s="1014"/>
    </row>
    <row r="11" spans="1:5" ht="16.5" customHeight="1" x14ac:dyDescent="0.25">
      <c r="A11" s="1091"/>
      <c r="B11" s="378">
        <v>2</v>
      </c>
      <c r="C11" s="374"/>
      <c r="D11" s="376" t="s">
        <v>427</v>
      </c>
      <c r="E11" s="1014"/>
    </row>
    <row r="12" spans="1:5" ht="16.5" customHeight="1" thickBot="1" x14ac:dyDescent="0.3">
      <c r="A12" s="1091"/>
      <c r="B12" s="379">
        <v>3</v>
      </c>
      <c r="C12" s="380"/>
      <c r="D12" s="381" t="s">
        <v>576</v>
      </c>
      <c r="E12" s="1173"/>
    </row>
    <row r="13" spans="1:5" ht="25.5" customHeight="1" thickBot="1" x14ac:dyDescent="0.3">
      <c r="A13" s="1092"/>
      <c r="B13" s="1096"/>
      <c r="C13" s="1097"/>
      <c r="D13" s="382" t="s">
        <v>428</v>
      </c>
      <c r="E13" s="1023">
        <f>E6</f>
        <v>362257530</v>
      </c>
    </row>
    <row r="14" spans="1:5" ht="25.5" customHeight="1" x14ac:dyDescent="0.25">
      <c r="A14" s="383"/>
      <c r="B14" s="379"/>
      <c r="C14" s="379"/>
      <c r="D14" s="384"/>
      <c r="E14" s="1174"/>
    </row>
    <row r="15" spans="1:5" ht="16.5" customHeight="1" x14ac:dyDescent="0.25">
      <c r="A15" s="1090" t="s">
        <v>429</v>
      </c>
      <c r="B15" s="1093">
        <v>1</v>
      </c>
      <c r="C15" s="374" t="s">
        <v>423</v>
      </c>
      <c r="D15" s="385" t="s">
        <v>430</v>
      </c>
      <c r="E15" s="1014">
        <v>314004000</v>
      </c>
    </row>
    <row r="16" spans="1:5" ht="16.5" customHeight="1" thickBot="1" x14ac:dyDescent="0.3">
      <c r="A16" s="1091"/>
      <c r="B16" s="1094"/>
      <c r="C16" s="374" t="s">
        <v>425</v>
      </c>
      <c r="D16" s="381" t="s">
        <v>586</v>
      </c>
      <c r="E16" s="1173">
        <v>116907000</v>
      </c>
    </row>
    <row r="17" spans="1:5" ht="30" customHeight="1" thickBot="1" x14ac:dyDescent="0.3">
      <c r="A17" s="1091"/>
      <c r="B17" s="1095"/>
      <c r="C17" s="380" t="s">
        <v>431</v>
      </c>
      <c r="D17" s="386" t="s">
        <v>532</v>
      </c>
      <c r="E17" s="387">
        <f>SUM(E15:E16)</f>
        <v>430911000</v>
      </c>
    </row>
    <row r="18" spans="1:5" ht="16.5" customHeight="1" x14ac:dyDescent="0.25">
      <c r="A18" s="1091"/>
      <c r="B18" s="378">
        <v>2</v>
      </c>
      <c r="C18" s="388"/>
      <c r="D18" s="389" t="s">
        <v>432</v>
      </c>
      <c r="E18" s="1015">
        <v>53780688</v>
      </c>
    </row>
    <row r="19" spans="1:5" ht="16.5" customHeight="1" x14ac:dyDescent="0.25">
      <c r="A19" s="1091"/>
      <c r="B19" s="378"/>
      <c r="C19" s="390"/>
      <c r="D19" s="391" t="s">
        <v>433</v>
      </c>
      <c r="E19" s="1014">
        <v>5870000</v>
      </c>
    </row>
    <row r="20" spans="1:5" ht="24.95" customHeight="1" x14ac:dyDescent="0.25">
      <c r="A20" s="1091"/>
      <c r="B20" s="1093">
        <v>3</v>
      </c>
      <c r="C20" s="392"/>
      <c r="D20" s="393" t="s">
        <v>544</v>
      </c>
      <c r="E20" s="1014"/>
    </row>
    <row r="21" spans="1:5" x14ac:dyDescent="0.25">
      <c r="A21" s="1091"/>
      <c r="B21" s="1094"/>
      <c r="C21" s="394"/>
      <c r="D21" s="391" t="s">
        <v>434</v>
      </c>
      <c r="E21" s="1014">
        <v>7648000</v>
      </c>
    </row>
    <row r="22" spans="1:5" ht="15.75" thickBot="1" x14ac:dyDescent="0.3">
      <c r="A22" s="1091"/>
      <c r="B22" s="1095"/>
      <c r="C22" s="394"/>
      <c r="D22" s="395" t="s">
        <v>435</v>
      </c>
      <c r="E22" s="1014">
        <v>10695000</v>
      </c>
    </row>
    <row r="23" spans="1:5" ht="28.5" customHeight="1" thickBot="1" x14ac:dyDescent="0.3">
      <c r="A23" s="1092"/>
      <c r="B23" s="396"/>
      <c r="C23" s="396"/>
      <c r="D23" s="397" t="s">
        <v>436</v>
      </c>
      <c r="E23" s="1023">
        <f>SUM(E17:E22)</f>
        <v>508904688</v>
      </c>
    </row>
    <row r="24" spans="1:5" ht="16.5" customHeight="1" x14ac:dyDescent="0.25">
      <c r="A24" s="1090" t="s">
        <v>437</v>
      </c>
      <c r="B24" s="378">
        <v>2</v>
      </c>
      <c r="C24" s="392"/>
      <c r="D24" s="389" t="s">
        <v>542</v>
      </c>
      <c r="E24" s="1172"/>
    </row>
    <row r="25" spans="1:5" ht="16.5" customHeight="1" x14ac:dyDescent="0.25">
      <c r="A25" s="1091"/>
      <c r="B25" s="1093">
        <v>3</v>
      </c>
      <c r="C25" s="394" t="s">
        <v>423</v>
      </c>
      <c r="D25" s="385" t="s">
        <v>438</v>
      </c>
      <c r="E25" s="1014"/>
    </row>
    <row r="26" spans="1:5" ht="16.5" customHeight="1" x14ac:dyDescent="0.25">
      <c r="A26" s="1091"/>
      <c r="B26" s="1094"/>
      <c r="C26" s="394" t="s">
        <v>424</v>
      </c>
      <c r="D26" s="385" t="s">
        <v>439</v>
      </c>
      <c r="E26" s="1014"/>
    </row>
    <row r="27" spans="1:5" ht="16.5" customHeight="1" x14ac:dyDescent="0.25">
      <c r="A27" s="1091"/>
      <c r="B27" s="1094"/>
      <c r="C27" s="394" t="s">
        <v>425</v>
      </c>
      <c r="D27" s="385" t="s">
        <v>440</v>
      </c>
      <c r="E27" s="1014">
        <v>1701000</v>
      </c>
    </row>
    <row r="28" spans="1:5" ht="16.5" customHeight="1" x14ac:dyDescent="0.25">
      <c r="A28" s="1091"/>
      <c r="B28" s="1094"/>
      <c r="C28" s="394" t="s">
        <v>441</v>
      </c>
      <c r="D28" s="385" t="s">
        <v>545</v>
      </c>
      <c r="E28" s="1014">
        <v>45248000</v>
      </c>
    </row>
    <row r="29" spans="1:5" ht="16.5" customHeight="1" x14ac:dyDescent="0.25">
      <c r="A29" s="1091"/>
      <c r="B29" s="1094"/>
      <c r="C29" s="394" t="s">
        <v>442</v>
      </c>
      <c r="D29" s="385" t="s">
        <v>546</v>
      </c>
      <c r="E29" s="1014">
        <v>52935600</v>
      </c>
    </row>
    <row r="30" spans="1:5" ht="16.5" customHeight="1" x14ac:dyDescent="0.25">
      <c r="A30" s="1091"/>
      <c r="B30" s="1094"/>
      <c r="C30" s="394" t="s">
        <v>443</v>
      </c>
      <c r="D30" s="385" t="s">
        <v>547</v>
      </c>
      <c r="E30" s="1014">
        <v>6291400</v>
      </c>
    </row>
    <row r="31" spans="1:5" ht="16.5" customHeight="1" x14ac:dyDescent="0.25">
      <c r="A31" s="1091"/>
      <c r="B31" s="1094"/>
      <c r="C31" s="394" t="s">
        <v>444</v>
      </c>
      <c r="D31" s="385" t="s">
        <v>445</v>
      </c>
      <c r="E31" s="1014"/>
    </row>
    <row r="32" spans="1:5" ht="16.5" customHeight="1" x14ac:dyDescent="0.25">
      <c r="A32" s="1091"/>
      <c r="B32" s="1094"/>
      <c r="C32" s="394" t="s">
        <v>446</v>
      </c>
      <c r="D32" s="385" t="s">
        <v>447</v>
      </c>
      <c r="E32" s="1014"/>
    </row>
    <row r="33" spans="1:5" ht="16.5" customHeight="1" x14ac:dyDescent="0.25">
      <c r="A33" s="1091"/>
      <c r="B33" s="1094"/>
      <c r="C33" s="394" t="s">
        <v>448</v>
      </c>
      <c r="D33" s="385" t="s">
        <v>449</v>
      </c>
      <c r="E33" s="1014"/>
    </row>
    <row r="34" spans="1:5" ht="16.5" customHeight="1" x14ac:dyDescent="0.25">
      <c r="A34" s="1091"/>
      <c r="B34" s="1094"/>
      <c r="C34" s="394" t="s">
        <v>450</v>
      </c>
      <c r="D34" s="385" t="s">
        <v>451</v>
      </c>
      <c r="E34" s="1014"/>
    </row>
    <row r="35" spans="1:5" ht="16.5" customHeight="1" x14ac:dyDescent="0.25">
      <c r="A35" s="1091"/>
      <c r="B35" s="1094"/>
      <c r="C35" s="394" t="s">
        <v>452</v>
      </c>
      <c r="D35" s="385" t="s">
        <v>453</v>
      </c>
      <c r="E35" s="1014"/>
    </row>
    <row r="36" spans="1:5" ht="16.5" customHeight="1" x14ac:dyDescent="0.25">
      <c r="A36" s="1091"/>
      <c r="B36" s="1094"/>
      <c r="C36" s="394" t="s">
        <v>454</v>
      </c>
      <c r="D36" s="385" t="s">
        <v>455</v>
      </c>
      <c r="E36" s="1014"/>
    </row>
    <row r="37" spans="1:5" ht="16.5" customHeight="1" x14ac:dyDescent="0.25">
      <c r="A37" s="1091"/>
      <c r="B37" s="1094"/>
      <c r="C37" s="394" t="s">
        <v>456</v>
      </c>
      <c r="D37" s="385" t="s">
        <v>457</v>
      </c>
      <c r="E37" s="1015"/>
    </row>
    <row r="38" spans="1:5" ht="18" customHeight="1" x14ac:dyDescent="0.25">
      <c r="A38" s="1091"/>
      <c r="B38" s="1095"/>
      <c r="C38" s="398"/>
      <c r="D38" s="393" t="s">
        <v>458</v>
      </c>
      <c r="E38" s="399">
        <f>SUM(E27:E37)</f>
        <v>106176000</v>
      </c>
    </row>
    <row r="39" spans="1:5" ht="16.5" customHeight="1" x14ac:dyDescent="0.25">
      <c r="A39" s="1091"/>
      <c r="B39" s="1093">
        <v>4</v>
      </c>
      <c r="C39" s="394" t="s">
        <v>423</v>
      </c>
      <c r="D39" s="385" t="s">
        <v>459</v>
      </c>
      <c r="E39" s="1015"/>
    </row>
    <row r="40" spans="1:5" ht="16.5" customHeight="1" x14ac:dyDescent="0.25">
      <c r="A40" s="1091"/>
      <c r="B40" s="1094"/>
      <c r="C40" s="394" t="s">
        <v>424</v>
      </c>
      <c r="D40" s="385" t="s">
        <v>460</v>
      </c>
      <c r="E40" s="1014"/>
    </row>
    <row r="41" spans="1:5" ht="25.5" customHeight="1" x14ac:dyDescent="0.25">
      <c r="A41" s="1091"/>
      <c r="B41" s="1095"/>
      <c r="C41" s="400"/>
      <c r="D41" s="401" t="s">
        <v>461</v>
      </c>
      <c r="E41" s="1014"/>
    </row>
    <row r="42" spans="1:5" ht="16.5" customHeight="1" x14ac:dyDescent="0.25">
      <c r="A42" s="1091"/>
      <c r="B42" s="1093">
        <v>5</v>
      </c>
      <c r="C42" s="394" t="s">
        <v>423</v>
      </c>
      <c r="D42" s="385" t="s">
        <v>462</v>
      </c>
      <c r="E42" s="1014">
        <v>78936000</v>
      </c>
    </row>
    <row r="43" spans="1:5" ht="16.5" customHeight="1" x14ac:dyDescent="0.25">
      <c r="A43" s="1091"/>
      <c r="B43" s="1094"/>
      <c r="C43" s="394" t="s">
        <v>424</v>
      </c>
      <c r="D43" s="385" t="s">
        <v>463</v>
      </c>
      <c r="E43" s="1014">
        <v>158963826</v>
      </c>
    </row>
    <row r="44" spans="1:5" ht="16.5" customHeight="1" x14ac:dyDescent="0.25">
      <c r="A44" s="1091"/>
      <c r="B44" s="1094"/>
      <c r="C44" s="394"/>
      <c r="D44" s="385" t="s">
        <v>464</v>
      </c>
      <c r="E44" s="1015">
        <v>528000</v>
      </c>
    </row>
    <row r="45" spans="1:5" ht="17.25" customHeight="1" thickBot="1" x14ac:dyDescent="0.3">
      <c r="A45" s="1091"/>
      <c r="B45" s="1095"/>
      <c r="C45" s="400"/>
      <c r="D45" s="402" t="s">
        <v>465</v>
      </c>
      <c r="E45" s="996">
        <f>SUM(E42:E44)</f>
        <v>238427826</v>
      </c>
    </row>
    <row r="46" spans="1:5" ht="30" customHeight="1" thickBot="1" x14ac:dyDescent="0.3">
      <c r="A46" s="1092"/>
      <c r="B46" s="1096"/>
      <c r="C46" s="1097"/>
      <c r="D46" s="403" t="s">
        <v>466</v>
      </c>
      <c r="E46" s="1023">
        <f>E38+E45</f>
        <v>344603826</v>
      </c>
    </row>
    <row r="47" spans="1:5" ht="16.5" customHeight="1" x14ac:dyDescent="0.25">
      <c r="A47" s="1090" t="s">
        <v>467</v>
      </c>
      <c r="B47" s="1093">
        <v>1</v>
      </c>
      <c r="C47" s="394" t="s">
        <v>423</v>
      </c>
      <c r="D47" s="404" t="s">
        <v>468</v>
      </c>
      <c r="E47" s="1172"/>
    </row>
    <row r="48" spans="1:5" ht="16.5" customHeight="1" x14ac:dyDescent="0.25">
      <c r="A48" s="1091"/>
      <c r="B48" s="1094"/>
      <c r="C48" s="394" t="s">
        <v>424</v>
      </c>
      <c r="D48" s="385" t="s">
        <v>469</v>
      </c>
      <c r="E48" s="1014"/>
    </row>
    <row r="49" spans="1:5" ht="23.25" customHeight="1" x14ac:dyDescent="0.25">
      <c r="A49" s="1091"/>
      <c r="B49" s="1094"/>
      <c r="C49" s="394" t="s">
        <v>425</v>
      </c>
      <c r="D49" s="401" t="s">
        <v>470</v>
      </c>
      <c r="E49" s="1014"/>
    </row>
    <row r="50" spans="1:5" ht="16.5" customHeight="1" x14ac:dyDescent="0.25">
      <c r="A50" s="1091"/>
      <c r="B50" s="1094"/>
      <c r="C50" s="394" t="s">
        <v>441</v>
      </c>
      <c r="D50" s="401" t="s">
        <v>533</v>
      </c>
      <c r="E50" s="405">
        <v>22669972</v>
      </c>
    </row>
    <row r="51" spans="1:5" ht="16.5" customHeight="1" x14ac:dyDescent="0.25">
      <c r="A51" s="1091"/>
      <c r="B51" s="1094"/>
      <c r="C51" s="394" t="s">
        <v>442</v>
      </c>
      <c r="D51" s="401" t="s">
        <v>554</v>
      </c>
      <c r="E51" s="1014"/>
    </row>
    <row r="52" spans="1:5" ht="16.5" customHeight="1" x14ac:dyDescent="0.25">
      <c r="A52" s="1091"/>
      <c r="B52" s="1094"/>
      <c r="C52" s="394" t="s">
        <v>443</v>
      </c>
      <c r="D52" s="401" t="s">
        <v>471</v>
      </c>
      <c r="E52" s="1014"/>
    </row>
    <row r="53" spans="1:5" ht="16.5" customHeight="1" x14ac:dyDescent="0.25">
      <c r="A53" s="1091"/>
      <c r="B53" s="1094"/>
      <c r="C53" s="394" t="s">
        <v>444</v>
      </c>
      <c r="D53" s="385" t="s">
        <v>472</v>
      </c>
      <c r="E53" s="1014"/>
    </row>
    <row r="54" spans="1:5" ht="16.5" customHeight="1" thickBot="1" x14ac:dyDescent="0.3">
      <c r="A54" s="1091"/>
      <c r="B54" s="1094"/>
      <c r="C54" s="394" t="s">
        <v>446</v>
      </c>
      <c r="D54" s="406" t="s">
        <v>473</v>
      </c>
      <c r="E54" s="1015"/>
    </row>
    <row r="55" spans="1:5" ht="16.5" customHeight="1" thickBot="1" x14ac:dyDescent="0.3">
      <c r="A55" s="1091"/>
      <c r="B55" s="1095"/>
      <c r="C55" s="394"/>
      <c r="D55" s="407" t="s">
        <v>474</v>
      </c>
      <c r="E55" s="408">
        <f>E50+E51</f>
        <v>22669972</v>
      </c>
    </row>
    <row r="56" spans="1:5" ht="16.5" customHeight="1" x14ac:dyDescent="0.25">
      <c r="A56" s="1091"/>
      <c r="B56" s="1093">
        <v>2</v>
      </c>
      <c r="C56" s="394" t="s">
        <v>423</v>
      </c>
      <c r="D56" s="404" t="s">
        <v>475</v>
      </c>
      <c r="E56" s="1015"/>
    </row>
    <row r="57" spans="1:5" ht="16.5" customHeight="1" x14ac:dyDescent="0.25">
      <c r="A57" s="1091"/>
      <c r="B57" s="1094"/>
      <c r="C57" s="394" t="s">
        <v>424</v>
      </c>
      <c r="D57" s="385" t="s">
        <v>476</v>
      </c>
      <c r="E57" s="1014"/>
    </row>
    <row r="58" spans="1:5" ht="16.5" customHeight="1" x14ac:dyDescent="0.25">
      <c r="A58" s="1091"/>
      <c r="B58" s="1094"/>
      <c r="C58" s="394" t="s">
        <v>425</v>
      </c>
      <c r="D58" s="385" t="s">
        <v>477</v>
      </c>
      <c r="E58" s="1014"/>
    </row>
    <row r="59" spans="1:5" ht="16.5" customHeight="1" x14ac:dyDescent="0.25">
      <c r="A59" s="1091"/>
      <c r="B59" s="1094"/>
      <c r="C59" s="394"/>
      <c r="D59" s="409" t="s">
        <v>478</v>
      </c>
      <c r="E59" s="1014"/>
    </row>
    <row r="60" spans="1:5" ht="16.5" customHeight="1" x14ac:dyDescent="0.25">
      <c r="A60" s="1091"/>
      <c r="B60" s="1094"/>
      <c r="C60" s="394"/>
      <c r="D60" s="391" t="s">
        <v>479</v>
      </c>
      <c r="E60" s="1014"/>
    </row>
    <row r="61" spans="1:5" ht="16.5" customHeight="1" x14ac:dyDescent="0.25">
      <c r="A61" s="1091"/>
      <c r="B61" s="1094"/>
      <c r="C61" s="394"/>
      <c r="D61" s="391" t="s">
        <v>480</v>
      </c>
      <c r="E61" s="1014"/>
    </row>
    <row r="62" spans="1:5" ht="16.5" customHeight="1" thickBot="1" x14ac:dyDescent="0.3">
      <c r="A62" s="1091"/>
      <c r="B62" s="1094"/>
      <c r="C62" s="394"/>
      <c r="D62" s="410" t="s">
        <v>481</v>
      </c>
      <c r="E62" s="1175"/>
    </row>
    <row r="63" spans="1:5" ht="25.5" customHeight="1" thickBot="1" x14ac:dyDescent="0.3">
      <c r="A63" s="1091"/>
      <c r="B63" s="1095"/>
      <c r="C63" s="394"/>
      <c r="D63" s="411" t="s">
        <v>482</v>
      </c>
      <c r="E63" s="1176"/>
    </row>
    <row r="64" spans="1:5" ht="25.5" customHeight="1" thickBot="1" x14ac:dyDescent="0.3">
      <c r="A64" s="1098"/>
      <c r="B64" s="1099"/>
      <c r="C64" s="1100"/>
      <c r="D64" s="397" t="s">
        <v>483</v>
      </c>
      <c r="E64" s="1026">
        <f>E55</f>
        <v>22669972</v>
      </c>
    </row>
    <row r="65" spans="1:5" ht="25.5" customHeight="1" thickBot="1" x14ac:dyDescent="0.3">
      <c r="A65" s="412"/>
      <c r="B65" s="412"/>
      <c r="C65" s="412"/>
      <c r="D65" s="413" t="s">
        <v>484</v>
      </c>
      <c r="E65" s="1172"/>
    </row>
    <row r="66" spans="1:5" ht="25.5" customHeight="1" thickBot="1" x14ac:dyDescent="0.3">
      <c r="A66" s="412"/>
      <c r="B66" s="412"/>
      <c r="C66" s="412"/>
      <c r="D66" s="414" t="s">
        <v>485</v>
      </c>
      <c r="E66" s="1176"/>
    </row>
    <row r="67" spans="1:5" ht="25.5" customHeight="1" thickBot="1" x14ac:dyDescent="0.3">
      <c r="A67" s="412"/>
      <c r="B67" s="412"/>
      <c r="C67" s="412"/>
      <c r="D67" s="414" t="s">
        <v>557</v>
      </c>
      <c r="E67" s="1015"/>
    </row>
    <row r="68" spans="1:5" ht="25.5" customHeight="1" thickBot="1" x14ac:dyDescent="0.3">
      <c r="A68" s="412"/>
      <c r="B68" s="412"/>
      <c r="C68" s="412"/>
      <c r="D68" s="415" t="s">
        <v>486</v>
      </c>
      <c r="E68" s="1024">
        <f>E13+E23+E46+E64+E65+E66+E67</f>
        <v>1238436016</v>
      </c>
    </row>
    <row r="69" spans="1:5" ht="25.5" customHeight="1" thickBot="1" x14ac:dyDescent="0.3">
      <c r="A69" s="412"/>
      <c r="B69" s="412"/>
      <c r="C69" s="412"/>
      <c r="D69" s="1025"/>
      <c r="E69" s="1177"/>
    </row>
    <row r="70" spans="1:5" ht="35.25" customHeight="1" x14ac:dyDescent="0.25">
      <c r="A70" s="1101"/>
      <c r="B70" s="1101"/>
      <c r="C70" s="1101"/>
      <c r="D70" s="1101"/>
    </row>
    <row r="71" spans="1:5" ht="13.5" customHeight="1" x14ac:dyDescent="0.25">
      <c r="A71" s="412"/>
      <c r="B71" s="412"/>
      <c r="C71" s="412"/>
      <c r="D71" s="416"/>
    </row>
    <row r="72" spans="1:5" s="418" customFormat="1" ht="16.5" customHeight="1" x14ac:dyDescent="0.25">
      <c r="A72" s="412"/>
      <c r="B72" s="417"/>
      <c r="C72" s="1102"/>
      <c r="D72" s="1102"/>
      <c r="E72" s="1178"/>
    </row>
    <row r="73" spans="1:5" s="418" customFormat="1" ht="15" customHeight="1" x14ac:dyDescent="0.25">
      <c r="A73" s="419"/>
      <c r="B73" s="420"/>
      <c r="C73" s="1089"/>
      <c r="D73" s="1089"/>
      <c r="E73" s="1178"/>
    </row>
    <row r="74" spans="1:5" ht="29.25" customHeight="1" x14ac:dyDescent="0.25">
      <c r="C74" s="1103"/>
      <c r="D74" s="1103"/>
    </row>
    <row r="75" spans="1:5" ht="15" customHeight="1" x14ac:dyDescent="0.25">
      <c r="C75" s="1103"/>
      <c r="D75" s="1103"/>
    </row>
    <row r="76" spans="1:5" s="418" customFormat="1" ht="15" customHeight="1" x14ac:dyDescent="0.25">
      <c r="A76" s="419"/>
      <c r="B76" s="420"/>
      <c r="C76" s="1089"/>
      <c r="D76" s="1089"/>
      <c r="E76" s="1178"/>
    </row>
  </sheetData>
  <sheetProtection selectLockedCells="1" selectUnlockedCells="1"/>
  <mergeCells count="22">
    <mergeCell ref="A3:E3"/>
    <mergeCell ref="A6:A13"/>
    <mergeCell ref="B6:B10"/>
    <mergeCell ref="B13:C13"/>
    <mergeCell ref="A15:A23"/>
    <mergeCell ref="B15:B17"/>
    <mergeCell ref="B20:B22"/>
    <mergeCell ref="C76:D76"/>
    <mergeCell ref="A24:A46"/>
    <mergeCell ref="B25:B38"/>
    <mergeCell ref="B39:B41"/>
    <mergeCell ref="B42:B45"/>
    <mergeCell ref="B46:C46"/>
    <mergeCell ref="A47:A64"/>
    <mergeCell ref="B47:B55"/>
    <mergeCell ref="B56:B63"/>
    <mergeCell ref="B64:C64"/>
    <mergeCell ref="A70:D70"/>
    <mergeCell ref="C72:D72"/>
    <mergeCell ref="C73:D73"/>
    <mergeCell ref="C74:D74"/>
    <mergeCell ref="C75:D75"/>
  </mergeCells>
  <printOptions horizontalCentered="1" verticalCentered="1"/>
  <pageMargins left="0.25" right="0.25" top="0.75" bottom="0.75" header="0.3" footer="0.3"/>
  <pageSetup paperSize="9" scale="44" firstPageNumber="0" orientation="portrait" horizontalDpi="300" verticalDpi="300" r:id="rId1"/>
  <headerFooter alignWithMargins="0">
    <oddFooter>&amp;C&amp;P/&amp;N . oldal</oddFooter>
  </headerFooter>
  <rowBreaks count="1" manualBreakCount="1">
    <brk id="69" max="9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</sheetPr>
  <dimension ref="A2:G29"/>
  <sheetViews>
    <sheetView view="pageLayout" zoomScaleNormal="120" zoomScaleSheetLayoutView="100" workbookViewId="0">
      <selection activeCell="C30" sqref="C30"/>
    </sheetView>
  </sheetViews>
  <sheetFormatPr defaultRowHeight="12.75" x14ac:dyDescent="0.2"/>
  <cols>
    <col min="1" max="1" width="5.5" customWidth="1"/>
    <col min="2" max="2" width="33.1640625" customWidth="1"/>
    <col min="3" max="3" width="12.33203125" customWidth="1"/>
    <col min="4" max="4" width="11.5" customWidth="1"/>
    <col min="5" max="5" width="11.33203125" customWidth="1"/>
    <col min="6" max="6" width="11" customWidth="1"/>
    <col min="7" max="7" width="2.5" customWidth="1"/>
    <col min="257" max="257" width="5.5" customWidth="1"/>
    <col min="258" max="258" width="33.1640625" customWidth="1"/>
    <col min="259" max="259" width="12.33203125" customWidth="1"/>
    <col min="260" max="260" width="11.5" customWidth="1"/>
    <col min="261" max="261" width="11.33203125" customWidth="1"/>
    <col min="262" max="262" width="11" customWidth="1"/>
    <col min="263" max="263" width="14.33203125" customWidth="1"/>
    <col min="513" max="513" width="5.5" customWidth="1"/>
    <col min="514" max="514" width="33.1640625" customWidth="1"/>
    <col min="515" max="515" width="12.33203125" customWidth="1"/>
    <col min="516" max="516" width="11.5" customWidth="1"/>
    <col min="517" max="517" width="11.33203125" customWidth="1"/>
    <col min="518" max="518" width="11" customWidth="1"/>
    <col min="519" max="519" width="14.33203125" customWidth="1"/>
    <col min="769" max="769" width="5.5" customWidth="1"/>
    <col min="770" max="770" width="33.1640625" customWidth="1"/>
    <col min="771" max="771" width="12.33203125" customWidth="1"/>
    <col min="772" max="772" width="11.5" customWidth="1"/>
    <col min="773" max="773" width="11.33203125" customWidth="1"/>
    <col min="774" max="774" width="11" customWidth="1"/>
    <col min="775" max="775" width="14.33203125" customWidth="1"/>
    <col min="1025" max="1025" width="5.5" customWidth="1"/>
    <col min="1026" max="1026" width="33.1640625" customWidth="1"/>
    <col min="1027" max="1027" width="12.33203125" customWidth="1"/>
    <col min="1028" max="1028" width="11.5" customWidth="1"/>
    <col min="1029" max="1029" width="11.33203125" customWidth="1"/>
    <col min="1030" max="1030" width="11" customWidth="1"/>
    <col min="1031" max="1031" width="14.33203125" customWidth="1"/>
    <col min="1281" max="1281" width="5.5" customWidth="1"/>
    <col min="1282" max="1282" width="33.1640625" customWidth="1"/>
    <col min="1283" max="1283" width="12.33203125" customWidth="1"/>
    <col min="1284" max="1284" width="11.5" customWidth="1"/>
    <col min="1285" max="1285" width="11.33203125" customWidth="1"/>
    <col min="1286" max="1286" width="11" customWidth="1"/>
    <col min="1287" max="1287" width="14.33203125" customWidth="1"/>
    <col min="1537" max="1537" width="5.5" customWidth="1"/>
    <col min="1538" max="1538" width="33.1640625" customWidth="1"/>
    <col min="1539" max="1539" width="12.33203125" customWidth="1"/>
    <col min="1540" max="1540" width="11.5" customWidth="1"/>
    <col min="1541" max="1541" width="11.33203125" customWidth="1"/>
    <col min="1542" max="1542" width="11" customWidth="1"/>
    <col min="1543" max="1543" width="14.33203125" customWidth="1"/>
    <col min="1793" max="1793" width="5.5" customWidth="1"/>
    <col min="1794" max="1794" width="33.1640625" customWidth="1"/>
    <col min="1795" max="1795" width="12.33203125" customWidth="1"/>
    <col min="1796" max="1796" width="11.5" customWidth="1"/>
    <col min="1797" max="1797" width="11.33203125" customWidth="1"/>
    <col min="1798" max="1798" width="11" customWidth="1"/>
    <col min="1799" max="1799" width="14.33203125" customWidth="1"/>
    <col min="2049" max="2049" width="5.5" customWidth="1"/>
    <col min="2050" max="2050" width="33.1640625" customWidth="1"/>
    <col min="2051" max="2051" width="12.33203125" customWidth="1"/>
    <col min="2052" max="2052" width="11.5" customWidth="1"/>
    <col min="2053" max="2053" width="11.33203125" customWidth="1"/>
    <col min="2054" max="2054" width="11" customWidth="1"/>
    <col min="2055" max="2055" width="14.33203125" customWidth="1"/>
    <col min="2305" max="2305" width="5.5" customWidth="1"/>
    <col min="2306" max="2306" width="33.1640625" customWidth="1"/>
    <col min="2307" max="2307" width="12.33203125" customWidth="1"/>
    <col min="2308" max="2308" width="11.5" customWidth="1"/>
    <col min="2309" max="2309" width="11.33203125" customWidth="1"/>
    <col min="2310" max="2310" width="11" customWidth="1"/>
    <col min="2311" max="2311" width="14.33203125" customWidth="1"/>
    <col min="2561" max="2561" width="5.5" customWidth="1"/>
    <col min="2562" max="2562" width="33.1640625" customWidth="1"/>
    <col min="2563" max="2563" width="12.33203125" customWidth="1"/>
    <col min="2564" max="2564" width="11.5" customWidth="1"/>
    <col min="2565" max="2565" width="11.33203125" customWidth="1"/>
    <col min="2566" max="2566" width="11" customWidth="1"/>
    <col min="2567" max="2567" width="14.33203125" customWidth="1"/>
    <col min="2817" max="2817" width="5.5" customWidth="1"/>
    <col min="2818" max="2818" width="33.1640625" customWidth="1"/>
    <col min="2819" max="2819" width="12.33203125" customWidth="1"/>
    <col min="2820" max="2820" width="11.5" customWidth="1"/>
    <col min="2821" max="2821" width="11.33203125" customWidth="1"/>
    <col min="2822" max="2822" width="11" customWidth="1"/>
    <col min="2823" max="2823" width="14.33203125" customWidth="1"/>
    <col min="3073" max="3073" width="5.5" customWidth="1"/>
    <col min="3074" max="3074" width="33.1640625" customWidth="1"/>
    <col min="3075" max="3075" width="12.33203125" customWidth="1"/>
    <col min="3076" max="3076" width="11.5" customWidth="1"/>
    <col min="3077" max="3077" width="11.33203125" customWidth="1"/>
    <col min="3078" max="3078" width="11" customWidth="1"/>
    <col min="3079" max="3079" width="14.33203125" customWidth="1"/>
    <col min="3329" max="3329" width="5.5" customWidth="1"/>
    <col min="3330" max="3330" width="33.1640625" customWidth="1"/>
    <col min="3331" max="3331" width="12.33203125" customWidth="1"/>
    <col min="3332" max="3332" width="11.5" customWidth="1"/>
    <col min="3333" max="3333" width="11.33203125" customWidth="1"/>
    <col min="3334" max="3334" width="11" customWidth="1"/>
    <col min="3335" max="3335" width="14.33203125" customWidth="1"/>
    <col min="3585" max="3585" width="5.5" customWidth="1"/>
    <col min="3586" max="3586" width="33.1640625" customWidth="1"/>
    <col min="3587" max="3587" width="12.33203125" customWidth="1"/>
    <col min="3588" max="3588" width="11.5" customWidth="1"/>
    <col min="3589" max="3589" width="11.33203125" customWidth="1"/>
    <col min="3590" max="3590" width="11" customWidth="1"/>
    <col min="3591" max="3591" width="14.33203125" customWidth="1"/>
    <col min="3841" max="3841" width="5.5" customWidth="1"/>
    <col min="3842" max="3842" width="33.1640625" customWidth="1"/>
    <col min="3843" max="3843" width="12.33203125" customWidth="1"/>
    <col min="3844" max="3844" width="11.5" customWidth="1"/>
    <col min="3845" max="3845" width="11.33203125" customWidth="1"/>
    <col min="3846" max="3846" width="11" customWidth="1"/>
    <col min="3847" max="3847" width="14.33203125" customWidth="1"/>
    <col min="4097" max="4097" width="5.5" customWidth="1"/>
    <col min="4098" max="4098" width="33.1640625" customWidth="1"/>
    <col min="4099" max="4099" width="12.33203125" customWidth="1"/>
    <col min="4100" max="4100" width="11.5" customWidth="1"/>
    <col min="4101" max="4101" width="11.33203125" customWidth="1"/>
    <col min="4102" max="4102" width="11" customWidth="1"/>
    <col min="4103" max="4103" width="14.33203125" customWidth="1"/>
    <col min="4353" max="4353" width="5.5" customWidth="1"/>
    <col min="4354" max="4354" width="33.1640625" customWidth="1"/>
    <col min="4355" max="4355" width="12.33203125" customWidth="1"/>
    <col min="4356" max="4356" width="11.5" customWidth="1"/>
    <col min="4357" max="4357" width="11.33203125" customWidth="1"/>
    <col min="4358" max="4358" width="11" customWidth="1"/>
    <col min="4359" max="4359" width="14.33203125" customWidth="1"/>
    <col min="4609" max="4609" width="5.5" customWidth="1"/>
    <col min="4610" max="4610" width="33.1640625" customWidth="1"/>
    <col min="4611" max="4611" width="12.33203125" customWidth="1"/>
    <col min="4612" max="4612" width="11.5" customWidth="1"/>
    <col min="4613" max="4613" width="11.33203125" customWidth="1"/>
    <col min="4614" max="4614" width="11" customWidth="1"/>
    <col min="4615" max="4615" width="14.33203125" customWidth="1"/>
    <col min="4865" max="4865" width="5.5" customWidth="1"/>
    <col min="4866" max="4866" width="33.1640625" customWidth="1"/>
    <col min="4867" max="4867" width="12.33203125" customWidth="1"/>
    <col min="4868" max="4868" width="11.5" customWidth="1"/>
    <col min="4869" max="4869" width="11.33203125" customWidth="1"/>
    <col min="4870" max="4870" width="11" customWidth="1"/>
    <col min="4871" max="4871" width="14.33203125" customWidth="1"/>
    <col min="5121" max="5121" width="5.5" customWidth="1"/>
    <col min="5122" max="5122" width="33.1640625" customWidth="1"/>
    <col min="5123" max="5123" width="12.33203125" customWidth="1"/>
    <col min="5124" max="5124" width="11.5" customWidth="1"/>
    <col min="5125" max="5125" width="11.33203125" customWidth="1"/>
    <col min="5126" max="5126" width="11" customWidth="1"/>
    <col min="5127" max="5127" width="14.33203125" customWidth="1"/>
    <col min="5377" max="5377" width="5.5" customWidth="1"/>
    <col min="5378" max="5378" width="33.1640625" customWidth="1"/>
    <col min="5379" max="5379" width="12.33203125" customWidth="1"/>
    <col min="5380" max="5380" width="11.5" customWidth="1"/>
    <col min="5381" max="5381" width="11.33203125" customWidth="1"/>
    <col min="5382" max="5382" width="11" customWidth="1"/>
    <col min="5383" max="5383" width="14.33203125" customWidth="1"/>
    <col min="5633" max="5633" width="5.5" customWidth="1"/>
    <col min="5634" max="5634" width="33.1640625" customWidth="1"/>
    <col min="5635" max="5635" width="12.33203125" customWidth="1"/>
    <col min="5636" max="5636" width="11.5" customWidth="1"/>
    <col min="5637" max="5637" width="11.33203125" customWidth="1"/>
    <col min="5638" max="5638" width="11" customWidth="1"/>
    <col min="5639" max="5639" width="14.33203125" customWidth="1"/>
    <col min="5889" max="5889" width="5.5" customWidth="1"/>
    <col min="5890" max="5890" width="33.1640625" customWidth="1"/>
    <col min="5891" max="5891" width="12.33203125" customWidth="1"/>
    <col min="5892" max="5892" width="11.5" customWidth="1"/>
    <col min="5893" max="5893" width="11.33203125" customWidth="1"/>
    <col min="5894" max="5894" width="11" customWidth="1"/>
    <col min="5895" max="5895" width="14.33203125" customWidth="1"/>
    <col min="6145" max="6145" width="5.5" customWidth="1"/>
    <col min="6146" max="6146" width="33.1640625" customWidth="1"/>
    <col min="6147" max="6147" width="12.33203125" customWidth="1"/>
    <col min="6148" max="6148" width="11.5" customWidth="1"/>
    <col min="6149" max="6149" width="11.33203125" customWidth="1"/>
    <col min="6150" max="6150" width="11" customWidth="1"/>
    <col min="6151" max="6151" width="14.33203125" customWidth="1"/>
    <col min="6401" max="6401" width="5.5" customWidth="1"/>
    <col min="6402" max="6402" width="33.1640625" customWidth="1"/>
    <col min="6403" max="6403" width="12.33203125" customWidth="1"/>
    <col min="6404" max="6404" width="11.5" customWidth="1"/>
    <col min="6405" max="6405" width="11.33203125" customWidth="1"/>
    <col min="6406" max="6406" width="11" customWidth="1"/>
    <col min="6407" max="6407" width="14.33203125" customWidth="1"/>
    <col min="6657" max="6657" width="5.5" customWidth="1"/>
    <col min="6658" max="6658" width="33.1640625" customWidth="1"/>
    <col min="6659" max="6659" width="12.33203125" customWidth="1"/>
    <col min="6660" max="6660" width="11.5" customWidth="1"/>
    <col min="6661" max="6661" width="11.33203125" customWidth="1"/>
    <col min="6662" max="6662" width="11" customWidth="1"/>
    <col min="6663" max="6663" width="14.33203125" customWidth="1"/>
    <col min="6913" max="6913" width="5.5" customWidth="1"/>
    <col min="6914" max="6914" width="33.1640625" customWidth="1"/>
    <col min="6915" max="6915" width="12.33203125" customWidth="1"/>
    <col min="6916" max="6916" width="11.5" customWidth="1"/>
    <col min="6917" max="6917" width="11.33203125" customWidth="1"/>
    <col min="6918" max="6918" width="11" customWidth="1"/>
    <col min="6919" max="6919" width="14.33203125" customWidth="1"/>
    <col min="7169" max="7169" width="5.5" customWidth="1"/>
    <col min="7170" max="7170" width="33.1640625" customWidth="1"/>
    <col min="7171" max="7171" width="12.33203125" customWidth="1"/>
    <col min="7172" max="7172" width="11.5" customWidth="1"/>
    <col min="7173" max="7173" width="11.33203125" customWidth="1"/>
    <col min="7174" max="7174" width="11" customWidth="1"/>
    <col min="7175" max="7175" width="14.33203125" customWidth="1"/>
    <col min="7425" max="7425" width="5.5" customWidth="1"/>
    <col min="7426" max="7426" width="33.1640625" customWidth="1"/>
    <col min="7427" max="7427" width="12.33203125" customWidth="1"/>
    <col min="7428" max="7428" width="11.5" customWidth="1"/>
    <col min="7429" max="7429" width="11.33203125" customWidth="1"/>
    <col min="7430" max="7430" width="11" customWidth="1"/>
    <col min="7431" max="7431" width="14.33203125" customWidth="1"/>
    <col min="7681" max="7681" width="5.5" customWidth="1"/>
    <col min="7682" max="7682" width="33.1640625" customWidth="1"/>
    <col min="7683" max="7683" width="12.33203125" customWidth="1"/>
    <col min="7684" max="7684" width="11.5" customWidth="1"/>
    <col min="7685" max="7685" width="11.33203125" customWidth="1"/>
    <col min="7686" max="7686" width="11" customWidth="1"/>
    <col min="7687" max="7687" width="14.33203125" customWidth="1"/>
    <col min="7937" max="7937" width="5.5" customWidth="1"/>
    <col min="7938" max="7938" width="33.1640625" customWidth="1"/>
    <col min="7939" max="7939" width="12.33203125" customWidth="1"/>
    <col min="7940" max="7940" width="11.5" customWidth="1"/>
    <col min="7941" max="7941" width="11.33203125" customWidth="1"/>
    <col min="7942" max="7942" width="11" customWidth="1"/>
    <col min="7943" max="7943" width="14.33203125" customWidth="1"/>
    <col min="8193" max="8193" width="5.5" customWidth="1"/>
    <col min="8194" max="8194" width="33.1640625" customWidth="1"/>
    <col min="8195" max="8195" width="12.33203125" customWidth="1"/>
    <col min="8196" max="8196" width="11.5" customWidth="1"/>
    <col min="8197" max="8197" width="11.33203125" customWidth="1"/>
    <col min="8198" max="8198" width="11" customWidth="1"/>
    <col min="8199" max="8199" width="14.33203125" customWidth="1"/>
    <col min="8449" max="8449" width="5.5" customWidth="1"/>
    <col min="8450" max="8450" width="33.1640625" customWidth="1"/>
    <col min="8451" max="8451" width="12.33203125" customWidth="1"/>
    <col min="8452" max="8452" width="11.5" customWidth="1"/>
    <col min="8453" max="8453" width="11.33203125" customWidth="1"/>
    <col min="8454" max="8454" width="11" customWidth="1"/>
    <col min="8455" max="8455" width="14.33203125" customWidth="1"/>
    <col min="8705" max="8705" width="5.5" customWidth="1"/>
    <col min="8706" max="8706" width="33.1640625" customWidth="1"/>
    <col min="8707" max="8707" width="12.33203125" customWidth="1"/>
    <col min="8708" max="8708" width="11.5" customWidth="1"/>
    <col min="8709" max="8709" width="11.33203125" customWidth="1"/>
    <col min="8710" max="8710" width="11" customWidth="1"/>
    <col min="8711" max="8711" width="14.33203125" customWidth="1"/>
    <col min="8961" max="8961" width="5.5" customWidth="1"/>
    <col min="8962" max="8962" width="33.1640625" customWidth="1"/>
    <col min="8963" max="8963" width="12.33203125" customWidth="1"/>
    <col min="8964" max="8964" width="11.5" customWidth="1"/>
    <col min="8965" max="8965" width="11.33203125" customWidth="1"/>
    <col min="8966" max="8966" width="11" customWidth="1"/>
    <col min="8967" max="8967" width="14.33203125" customWidth="1"/>
    <col min="9217" max="9217" width="5.5" customWidth="1"/>
    <col min="9218" max="9218" width="33.1640625" customWidth="1"/>
    <col min="9219" max="9219" width="12.33203125" customWidth="1"/>
    <col min="9220" max="9220" width="11.5" customWidth="1"/>
    <col min="9221" max="9221" width="11.33203125" customWidth="1"/>
    <col min="9222" max="9222" width="11" customWidth="1"/>
    <col min="9223" max="9223" width="14.33203125" customWidth="1"/>
    <col min="9473" max="9473" width="5.5" customWidth="1"/>
    <col min="9474" max="9474" width="33.1640625" customWidth="1"/>
    <col min="9475" max="9475" width="12.33203125" customWidth="1"/>
    <col min="9476" max="9476" width="11.5" customWidth="1"/>
    <col min="9477" max="9477" width="11.33203125" customWidth="1"/>
    <col min="9478" max="9478" width="11" customWidth="1"/>
    <col min="9479" max="9479" width="14.33203125" customWidth="1"/>
    <col min="9729" max="9729" width="5.5" customWidth="1"/>
    <col min="9730" max="9730" width="33.1640625" customWidth="1"/>
    <col min="9731" max="9731" width="12.33203125" customWidth="1"/>
    <col min="9732" max="9732" width="11.5" customWidth="1"/>
    <col min="9733" max="9733" width="11.33203125" customWidth="1"/>
    <col min="9734" max="9734" width="11" customWidth="1"/>
    <col min="9735" max="9735" width="14.33203125" customWidth="1"/>
    <col min="9985" max="9985" width="5.5" customWidth="1"/>
    <col min="9986" max="9986" width="33.1640625" customWidth="1"/>
    <col min="9987" max="9987" width="12.33203125" customWidth="1"/>
    <col min="9988" max="9988" width="11.5" customWidth="1"/>
    <col min="9989" max="9989" width="11.33203125" customWidth="1"/>
    <col min="9990" max="9990" width="11" customWidth="1"/>
    <col min="9991" max="9991" width="14.33203125" customWidth="1"/>
    <col min="10241" max="10241" width="5.5" customWidth="1"/>
    <col min="10242" max="10242" width="33.1640625" customWidth="1"/>
    <col min="10243" max="10243" width="12.33203125" customWidth="1"/>
    <col min="10244" max="10244" width="11.5" customWidth="1"/>
    <col min="10245" max="10245" width="11.33203125" customWidth="1"/>
    <col min="10246" max="10246" width="11" customWidth="1"/>
    <col min="10247" max="10247" width="14.33203125" customWidth="1"/>
    <col min="10497" max="10497" width="5.5" customWidth="1"/>
    <col min="10498" max="10498" width="33.1640625" customWidth="1"/>
    <col min="10499" max="10499" width="12.33203125" customWidth="1"/>
    <col min="10500" max="10500" width="11.5" customWidth="1"/>
    <col min="10501" max="10501" width="11.33203125" customWidth="1"/>
    <col min="10502" max="10502" width="11" customWidth="1"/>
    <col min="10503" max="10503" width="14.33203125" customWidth="1"/>
    <col min="10753" max="10753" width="5.5" customWidth="1"/>
    <col min="10754" max="10754" width="33.1640625" customWidth="1"/>
    <col min="10755" max="10755" width="12.33203125" customWidth="1"/>
    <col min="10756" max="10756" width="11.5" customWidth="1"/>
    <col min="10757" max="10757" width="11.33203125" customWidth="1"/>
    <col min="10758" max="10758" width="11" customWidth="1"/>
    <col min="10759" max="10759" width="14.33203125" customWidth="1"/>
    <col min="11009" max="11009" width="5.5" customWidth="1"/>
    <col min="11010" max="11010" width="33.1640625" customWidth="1"/>
    <col min="11011" max="11011" width="12.33203125" customWidth="1"/>
    <col min="11012" max="11012" width="11.5" customWidth="1"/>
    <col min="11013" max="11013" width="11.33203125" customWidth="1"/>
    <col min="11014" max="11014" width="11" customWidth="1"/>
    <col min="11015" max="11015" width="14.33203125" customWidth="1"/>
    <col min="11265" max="11265" width="5.5" customWidth="1"/>
    <col min="11266" max="11266" width="33.1640625" customWidth="1"/>
    <col min="11267" max="11267" width="12.33203125" customWidth="1"/>
    <col min="11268" max="11268" width="11.5" customWidth="1"/>
    <col min="11269" max="11269" width="11.33203125" customWidth="1"/>
    <col min="11270" max="11270" width="11" customWidth="1"/>
    <col min="11271" max="11271" width="14.33203125" customWidth="1"/>
    <col min="11521" max="11521" width="5.5" customWidth="1"/>
    <col min="11522" max="11522" width="33.1640625" customWidth="1"/>
    <col min="11523" max="11523" width="12.33203125" customWidth="1"/>
    <col min="11524" max="11524" width="11.5" customWidth="1"/>
    <col min="11525" max="11525" width="11.33203125" customWidth="1"/>
    <col min="11526" max="11526" width="11" customWidth="1"/>
    <col min="11527" max="11527" width="14.33203125" customWidth="1"/>
    <col min="11777" max="11777" width="5.5" customWidth="1"/>
    <col min="11778" max="11778" width="33.1640625" customWidth="1"/>
    <col min="11779" max="11779" width="12.33203125" customWidth="1"/>
    <col min="11780" max="11780" width="11.5" customWidth="1"/>
    <col min="11781" max="11781" width="11.33203125" customWidth="1"/>
    <col min="11782" max="11782" width="11" customWidth="1"/>
    <col min="11783" max="11783" width="14.33203125" customWidth="1"/>
    <col min="12033" max="12033" width="5.5" customWidth="1"/>
    <col min="12034" max="12034" width="33.1640625" customWidth="1"/>
    <col min="12035" max="12035" width="12.33203125" customWidth="1"/>
    <col min="12036" max="12036" width="11.5" customWidth="1"/>
    <col min="12037" max="12037" width="11.33203125" customWidth="1"/>
    <col min="12038" max="12038" width="11" customWidth="1"/>
    <col min="12039" max="12039" width="14.33203125" customWidth="1"/>
    <col min="12289" max="12289" width="5.5" customWidth="1"/>
    <col min="12290" max="12290" width="33.1640625" customWidth="1"/>
    <col min="12291" max="12291" width="12.33203125" customWidth="1"/>
    <col min="12292" max="12292" width="11.5" customWidth="1"/>
    <col min="12293" max="12293" width="11.33203125" customWidth="1"/>
    <col min="12294" max="12294" width="11" customWidth="1"/>
    <col min="12295" max="12295" width="14.33203125" customWidth="1"/>
    <col min="12545" max="12545" width="5.5" customWidth="1"/>
    <col min="12546" max="12546" width="33.1640625" customWidth="1"/>
    <col min="12547" max="12547" width="12.33203125" customWidth="1"/>
    <col min="12548" max="12548" width="11.5" customWidth="1"/>
    <col min="12549" max="12549" width="11.33203125" customWidth="1"/>
    <col min="12550" max="12550" width="11" customWidth="1"/>
    <col min="12551" max="12551" width="14.33203125" customWidth="1"/>
    <col min="12801" max="12801" width="5.5" customWidth="1"/>
    <col min="12802" max="12802" width="33.1640625" customWidth="1"/>
    <col min="12803" max="12803" width="12.33203125" customWidth="1"/>
    <col min="12804" max="12804" width="11.5" customWidth="1"/>
    <col min="12805" max="12805" width="11.33203125" customWidth="1"/>
    <col min="12806" max="12806" width="11" customWidth="1"/>
    <col min="12807" max="12807" width="14.33203125" customWidth="1"/>
    <col min="13057" max="13057" width="5.5" customWidth="1"/>
    <col min="13058" max="13058" width="33.1640625" customWidth="1"/>
    <col min="13059" max="13059" width="12.33203125" customWidth="1"/>
    <col min="13060" max="13060" width="11.5" customWidth="1"/>
    <col min="13061" max="13061" width="11.33203125" customWidth="1"/>
    <col min="13062" max="13062" width="11" customWidth="1"/>
    <col min="13063" max="13063" width="14.33203125" customWidth="1"/>
    <col min="13313" max="13313" width="5.5" customWidth="1"/>
    <col min="13314" max="13314" width="33.1640625" customWidth="1"/>
    <col min="13315" max="13315" width="12.33203125" customWidth="1"/>
    <col min="13316" max="13316" width="11.5" customWidth="1"/>
    <col min="13317" max="13317" width="11.33203125" customWidth="1"/>
    <col min="13318" max="13318" width="11" customWidth="1"/>
    <col min="13319" max="13319" width="14.33203125" customWidth="1"/>
    <col min="13569" max="13569" width="5.5" customWidth="1"/>
    <col min="13570" max="13570" width="33.1640625" customWidth="1"/>
    <col min="13571" max="13571" width="12.33203125" customWidth="1"/>
    <col min="13572" max="13572" width="11.5" customWidth="1"/>
    <col min="13573" max="13573" width="11.33203125" customWidth="1"/>
    <col min="13574" max="13574" width="11" customWidth="1"/>
    <col min="13575" max="13575" width="14.33203125" customWidth="1"/>
    <col min="13825" max="13825" width="5.5" customWidth="1"/>
    <col min="13826" max="13826" width="33.1640625" customWidth="1"/>
    <col min="13827" max="13827" width="12.33203125" customWidth="1"/>
    <col min="13828" max="13828" width="11.5" customWidth="1"/>
    <col min="13829" max="13829" width="11.33203125" customWidth="1"/>
    <col min="13830" max="13830" width="11" customWidth="1"/>
    <col min="13831" max="13831" width="14.33203125" customWidth="1"/>
    <col min="14081" max="14081" width="5.5" customWidth="1"/>
    <col min="14082" max="14082" width="33.1640625" customWidth="1"/>
    <col min="14083" max="14083" width="12.33203125" customWidth="1"/>
    <col min="14084" max="14084" width="11.5" customWidth="1"/>
    <col min="14085" max="14085" width="11.33203125" customWidth="1"/>
    <col min="14086" max="14086" width="11" customWidth="1"/>
    <col min="14087" max="14087" width="14.33203125" customWidth="1"/>
    <col min="14337" max="14337" width="5.5" customWidth="1"/>
    <col min="14338" max="14338" width="33.1640625" customWidth="1"/>
    <col min="14339" max="14339" width="12.33203125" customWidth="1"/>
    <col min="14340" max="14340" width="11.5" customWidth="1"/>
    <col min="14341" max="14341" width="11.33203125" customWidth="1"/>
    <col min="14342" max="14342" width="11" customWidth="1"/>
    <col min="14343" max="14343" width="14.33203125" customWidth="1"/>
    <col min="14593" max="14593" width="5.5" customWidth="1"/>
    <col min="14594" max="14594" width="33.1640625" customWidth="1"/>
    <col min="14595" max="14595" width="12.33203125" customWidth="1"/>
    <col min="14596" max="14596" width="11.5" customWidth="1"/>
    <col min="14597" max="14597" width="11.33203125" customWidth="1"/>
    <col min="14598" max="14598" width="11" customWidth="1"/>
    <col min="14599" max="14599" width="14.33203125" customWidth="1"/>
    <col min="14849" max="14849" width="5.5" customWidth="1"/>
    <col min="14850" max="14850" width="33.1640625" customWidth="1"/>
    <col min="14851" max="14851" width="12.33203125" customWidth="1"/>
    <col min="14852" max="14852" width="11.5" customWidth="1"/>
    <col min="14853" max="14853" width="11.33203125" customWidth="1"/>
    <col min="14854" max="14854" width="11" customWidth="1"/>
    <col min="14855" max="14855" width="14.33203125" customWidth="1"/>
    <col min="15105" max="15105" width="5.5" customWidth="1"/>
    <col min="15106" max="15106" width="33.1640625" customWidth="1"/>
    <col min="15107" max="15107" width="12.33203125" customWidth="1"/>
    <col min="15108" max="15108" width="11.5" customWidth="1"/>
    <col min="15109" max="15109" width="11.33203125" customWidth="1"/>
    <col min="15110" max="15110" width="11" customWidth="1"/>
    <col min="15111" max="15111" width="14.33203125" customWidth="1"/>
    <col min="15361" max="15361" width="5.5" customWidth="1"/>
    <col min="15362" max="15362" width="33.1640625" customWidth="1"/>
    <col min="15363" max="15363" width="12.33203125" customWidth="1"/>
    <col min="15364" max="15364" width="11.5" customWidth="1"/>
    <col min="15365" max="15365" width="11.33203125" customWidth="1"/>
    <col min="15366" max="15366" width="11" customWidth="1"/>
    <col min="15367" max="15367" width="14.33203125" customWidth="1"/>
    <col min="15617" max="15617" width="5.5" customWidth="1"/>
    <col min="15618" max="15618" width="33.1640625" customWidth="1"/>
    <col min="15619" max="15619" width="12.33203125" customWidth="1"/>
    <col min="15620" max="15620" width="11.5" customWidth="1"/>
    <col min="15621" max="15621" width="11.33203125" customWidth="1"/>
    <col min="15622" max="15622" width="11" customWidth="1"/>
    <col min="15623" max="15623" width="14.33203125" customWidth="1"/>
    <col min="15873" max="15873" width="5.5" customWidth="1"/>
    <col min="15874" max="15874" width="33.1640625" customWidth="1"/>
    <col min="15875" max="15875" width="12.33203125" customWidth="1"/>
    <col min="15876" max="15876" width="11.5" customWidth="1"/>
    <col min="15877" max="15877" width="11.33203125" customWidth="1"/>
    <col min="15878" max="15878" width="11" customWidth="1"/>
    <col min="15879" max="15879" width="14.33203125" customWidth="1"/>
    <col min="16129" max="16129" width="5.5" customWidth="1"/>
    <col min="16130" max="16130" width="33.1640625" customWidth="1"/>
    <col min="16131" max="16131" width="12.33203125" customWidth="1"/>
    <col min="16132" max="16132" width="11.5" customWidth="1"/>
    <col min="16133" max="16133" width="11.33203125" customWidth="1"/>
    <col min="16134" max="16134" width="11" customWidth="1"/>
    <col min="16135" max="16135" width="14.33203125" customWidth="1"/>
  </cols>
  <sheetData>
    <row r="2" spans="1:7" ht="15" x14ac:dyDescent="0.25">
      <c r="B2" s="1107"/>
      <c r="C2" s="1107"/>
      <c r="D2" s="1107"/>
      <c r="E2" s="1107"/>
      <c r="F2" s="1107"/>
      <c r="G2" s="1107"/>
    </row>
    <row r="3" spans="1:7" x14ac:dyDescent="0.2">
      <c r="B3" s="758" t="s">
        <v>758</v>
      </c>
      <c r="F3" s="758"/>
    </row>
    <row r="4" spans="1:7" ht="43.5" customHeight="1" x14ac:dyDescent="0.25">
      <c r="A4" s="1108" t="s">
        <v>735</v>
      </c>
      <c r="B4" s="1108"/>
      <c r="C4" s="1108"/>
      <c r="D4" s="1108"/>
      <c r="E4" s="1108"/>
      <c r="F4" s="1108"/>
      <c r="G4" s="1108"/>
    </row>
    <row r="6" spans="1:7" s="760" customFormat="1" ht="27.2" customHeight="1" x14ac:dyDescent="0.25">
      <c r="A6" s="759" t="s">
        <v>638</v>
      </c>
      <c r="C6" s="1109" t="s">
        <v>639</v>
      </c>
      <c r="D6" s="1109"/>
      <c r="E6" s="1109"/>
      <c r="F6" s="1109"/>
      <c r="G6" s="1109"/>
    </row>
    <row r="7" spans="1:7" s="760" customFormat="1" ht="15.75" x14ac:dyDescent="0.25"/>
    <row r="8" spans="1:7" s="760" customFormat="1" ht="24.75" customHeight="1" x14ac:dyDescent="0.25">
      <c r="A8" s="759" t="s">
        <v>640</v>
      </c>
      <c r="C8" s="1109" t="s">
        <v>641</v>
      </c>
      <c r="D8" s="1109"/>
      <c r="E8" s="1109"/>
      <c r="F8" s="1109"/>
    </row>
    <row r="9" spans="1:7" s="761" customFormat="1" x14ac:dyDescent="0.2"/>
    <row r="10" spans="1:7" s="764" customFormat="1" ht="15.2" customHeight="1" x14ac:dyDescent="0.25">
      <c r="A10" s="1112" t="s">
        <v>743</v>
      </c>
      <c r="B10" s="1112"/>
      <c r="C10" s="1112"/>
      <c r="D10" s="1112"/>
      <c r="E10" s="763"/>
      <c r="F10" s="763"/>
      <c r="G10" s="763"/>
    </row>
    <row r="11" spans="1:7" s="764" customFormat="1" ht="15.2" customHeight="1" thickBot="1" x14ac:dyDescent="0.3">
      <c r="A11" s="762" t="s">
        <v>642</v>
      </c>
      <c r="B11" s="763"/>
      <c r="C11" s="763"/>
      <c r="D11" s="765">
        <v>0</v>
      </c>
      <c r="E11" s="763"/>
      <c r="F11" s="763"/>
      <c r="G11" s="766" t="str">
        <f>'[2]KV_9.3.3.sz.mell'!C4</f>
        <v>Forintban!</v>
      </c>
    </row>
    <row r="12" spans="1:7" s="770" customFormat="1" ht="42" customHeight="1" thickBot="1" x14ac:dyDescent="0.25">
      <c r="A12" s="767" t="s">
        <v>595</v>
      </c>
      <c r="B12" s="768" t="s">
        <v>643</v>
      </c>
      <c r="C12" s="768" t="s">
        <v>644</v>
      </c>
      <c r="D12" s="768" t="s">
        <v>645</v>
      </c>
      <c r="E12" s="768" t="s">
        <v>646</v>
      </c>
      <c r="F12" s="768" t="s">
        <v>647</v>
      </c>
      <c r="G12" s="769" t="s">
        <v>36</v>
      </c>
    </row>
    <row r="13" spans="1:7" ht="24" customHeight="1" x14ac:dyDescent="0.2">
      <c r="A13" s="771" t="s">
        <v>4</v>
      </c>
      <c r="B13" s="772" t="s">
        <v>648</v>
      </c>
      <c r="C13" s="773"/>
      <c r="D13" s="773"/>
      <c r="E13" s="773"/>
      <c r="F13" s="773"/>
      <c r="G13" s="774">
        <f>SUM(C13:F13)</f>
        <v>0</v>
      </c>
    </row>
    <row r="14" spans="1:7" ht="24" customHeight="1" x14ac:dyDescent="0.2">
      <c r="A14" s="775" t="s">
        <v>5</v>
      </c>
      <c r="B14" s="776" t="s">
        <v>649</v>
      </c>
      <c r="C14" s="971">
        <v>46467848</v>
      </c>
      <c r="D14" s="777"/>
      <c r="E14" s="777"/>
      <c r="F14" s="777"/>
      <c r="G14" s="778">
        <f t="shared" ref="G14:G19" si="0">SUM(C14:F14)</f>
        <v>46467848</v>
      </c>
    </row>
    <row r="15" spans="1:7" ht="24" customHeight="1" x14ac:dyDescent="0.2">
      <c r="A15" s="775" t="s">
        <v>6</v>
      </c>
      <c r="B15" s="776" t="s">
        <v>650</v>
      </c>
      <c r="C15" s="777"/>
      <c r="D15" s="777"/>
      <c r="E15" s="777"/>
      <c r="F15" s="777"/>
      <c r="G15" s="778">
        <f t="shared" si="0"/>
        <v>0</v>
      </c>
    </row>
    <row r="16" spans="1:7" ht="24" customHeight="1" x14ac:dyDescent="0.2">
      <c r="A16" s="775" t="s">
        <v>7</v>
      </c>
      <c r="B16" s="776" t="s">
        <v>651</v>
      </c>
      <c r="C16" s="777"/>
      <c r="D16" s="777"/>
      <c r="E16" s="777"/>
      <c r="F16" s="777"/>
      <c r="G16" s="778">
        <f t="shared" si="0"/>
        <v>0</v>
      </c>
    </row>
    <row r="17" spans="1:7" ht="24" customHeight="1" x14ac:dyDescent="0.2">
      <c r="A17" s="775" t="s">
        <v>8</v>
      </c>
      <c r="B17" s="776" t="s">
        <v>652</v>
      </c>
      <c r="C17" s="777"/>
      <c r="D17" s="777"/>
      <c r="E17" s="777"/>
      <c r="F17" s="777"/>
      <c r="G17" s="778">
        <f t="shared" si="0"/>
        <v>0</v>
      </c>
    </row>
    <row r="18" spans="1:7" ht="24" customHeight="1" thickBot="1" x14ac:dyDescent="0.25">
      <c r="A18" s="779" t="s">
        <v>9</v>
      </c>
      <c r="B18" s="780" t="s">
        <v>653</v>
      </c>
      <c r="C18" s="781"/>
      <c r="D18" s="781"/>
      <c r="E18" s="781"/>
      <c r="F18" s="781"/>
      <c r="G18" s="782">
        <f t="shared" si="0"/>
        <v>0</v>
      </c>
    </row>
    <row r="19" spans="1:7" s="787" customFormat="1" ht="24" customHeight="1" thickBot="1" x14ac:dyDescent="0.25">
      <c r="A19" s="783" t="s">
        <v>10</v>
      </c>
      <c r="B19" s="784" t="s">
        <v>36</v>
      </c>
      <c r="C19" s="785">
        <f>SUM(C13:C18)</f>
        <v>46467848</v>
      </c>
      <c r="D19" s="785">
        <f>SUM(D13:D18)</f>
        <v>0</v>
      </c>
      <c r="E19" s="785">
        <f>SUM(E13:E18)</f>
        <v>0</v>
      </c>
      <c r="F19" s="785">
        <f>SUM(F13:F18)</f>
        <v>0</v>
      </c>
      <c r="G19" s="786">
        <f t="shared" si="0"/>
        <v>46467848</v>
      </c>
    </row>
    <row r="20" spans="1:7" s="761" customFormat="1" x14ac:dyDescent="0.2">
      <c r="A20"/>
      <c r="B20"/>
      <c r="C20"/>
      <c r="D20"/>
      <c r="E20"/>
      <c r="F20"/>
      <c r="G20"/>
    </row>
    <row r="21" spans="1:7" s="761" customFormat="1" x14ac:dyDescent="0.2">
      <c r="A21"/>
      <c r="B21"/>
      <c r="C21"/>
      <c r="D21"/>
      <c r="E21"/>
      <c r="F21"/>
      <c r="G21"/>
    </row>
    <row r="22" spans="1:7" s="761" customFormat="1" x14ac:dyDescent="0.2">
      <c r="A22"/>
      <c r="B22"/>
      <c r="C22"/>
      <c r="D22"/>
      <c r="E22"/>
      <c r="F22"/>
      <c r="G22"/>
    </row>
    <row r="23" spans="1:7" s="761" customFormat="1" ht="15.75" x14ac:dyDescent="0.25">
      <c r="A23" s="1110" t="s">
        <v>759</v>
      </c>
      <c r="B23" s="1111"/>
      <c r="C23" s="1111"/>
      <c r="D23" s="1111"/>
      <c r="G23"/>
    </row>
    <row r="24" spans="1:7" s="761" customFormat="1" x14ac:dyDescent="0.2">
      <c r="A24"/>
      <c r="B24"/>
      <c r="C24"/>
      <c r="D24"/>
      <c r="E24"/>
      <c r="F24"/>
      <c r="G24"/>
    </row>
    <row r="26" spans="1:7" x14ac:dyDescent="0.2">
      <c r="D26" s="761"/>
      <c r="E26" s="761"/>
      <c r="F26" s="761"/>
    </row>
    <row r="27" spans="1:7" ht="13.5" x14ac:dyDescent="0.25">
      <c r="C27" s="788"/>
      <c r="D27" s="789" t="s">
        <v>654</v>
      </c>
      <c r="E27" s="789"/>
      <c r="F27" s="788"/>
    </row>
    <row r="28" spans="1:7" ht="13.5" x14ac:dyDescent="0.25">
      <c r="D28" s="790"/>
      <c r="E28" s="790"/>
    </row>
    <row r="29" spans="1:7" ht="13.5" x14ac:dyDescent="0.25">
      <c r="D29" s="790"/>
      <c r="E29" s="790"/>
    </row>
  </sheetData>
  <mergeCells count="6">
    <mergeCell ref="B2:G2"/>
    <mergeCell ref="A4:G4"/>
    <mergeCell ref="C6:G6"/>
    <mergeCell ref="C8:F8"/>
    <mergeCell ref="A23:D23"/>
    <mergeCell ref="A10:D10"/>
  </mergeCells>
  <printOptions horizontalCentered="1"/>
  <pageMargins left="0.78740157480314965" right="0.78740157480314965" top="1.1417322834645669" bottom="0.98425196850393704" header="0.78740157480314965" footer="0.78740157480314965"/>
  <pageSetup paperSize="9" scale="95" orientation="portrait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C40"/>
  <sheetViews>
    <sheetView showWhiteSpace="0" view="pageLayout" zoomScaleNormal="100" zoomScaleSheetLayoutView="100" workbookViewId="0">
      <selection activeCell="D40" sqref="D39:D40"/>
    </sheetView>
  </sheetViews>
  <sheetFormatPr defaultRowHeight="12.75" x14ac:dyDescent="0.2"/>
  <cols>
    <col min="1" max="1" width="9.33203125" style="138"/>
    <col min="2" max="2" width="62.6640625" style="138" customWidth="1"/>
    <col min="3" max="3" width="16.1640625" style="138" customWidth="1"/>
    <col min="4" max="16384" width="9.33203125" style="138"/>
  </cols>
  <sheetData>
    <row r="1" spans="1:3" ht="15.75" customHeight="1" x14ac:dyDescent="0.25">
      <c r="A1" s="1115" t="s">
        <v>587</v>
      </c>
      <c r="B1" s="1115"/>
    </row>
    <row r="2" spans="1:3" ht="15.75" x14ac:dyDescent="0.25">
      <c r="A2" s="137"/>
      <c r="B2" s="137"/>
      <c r="C2" s="137"/>
    </row>
    <row r="3" spans="1:3" ht="13.5" thickBot="1" x14ac:dyDescent="0.25"/>
    <row r="4" spans="1:3" ht="26.25" thickBot="1" x14ac:dyDescent="0.25">
      <c r="A4" s="139" t="s">
        <v>48</v>
      </c>
      <c r="B4" s="438" t="s">
        <v>79</v>
      </c>
      <c r="C4" s="972" t="s">
        <v>584</v>
      </c>
    </row>
    <row r="5" spans="1:3" ht="13.5" thickBot="1" x14ac:dyDescent="0.25">
      <c r="A5" s="282" t="s">
        <v>4</v>
      </c>
      <c r="B5" s="283" t="s">
        <v>560</v>
      </c>
      <c r="C5" s="997">
        <v>2800000</v>
      </c>
    </row>
    <row r="6" spans="1:3" ht="13.5" thickBot="1" x14ac:dyDescent="0.25">
      <c r="A6" s="282" t="s">
        <v>5</v>
      </c>
      <c r="B6" s="285" t="s">
        <v>742</v>
      </c>
      <c r="C6" s="424">
        <v>15000000</v>
      </c>
    </row>
    <row r="7" spans="1:3" ht="13.5" thickBot="1" x14ac:dyDescent="0.25">
      <c r="A7" s="282" t="s">
        <v>6</v>
      </c>
      <c r="B7" s="286" t="s">
        <v>487</v>
      </c>
      <c r="C7" s="424">
        <v>144776000</v>
      </c>
    </row>
    <row r="8" spans="1:3" ht="13.5" thickBot="1" x14ac:dyDescent="0.25">
      <c r="A8" s="282" t="s">
        <v>7</v>
      </c>
      <c r="B8" s="439" t="s">
        <v>588</v>
      </c>
      <c r="C8" s="424">
        <v>4800000</v>
      </c>
    </row>
    <row r="9" spans="1:3" ht="13.5" thickBot="1" x14ac:dyDescent="0.25">
      <c r="A9" s="282" t="s">
        <v>8</v>
      </c>
      <c r="B9" s="286" t="s">
        <v>565</v>
      </c>
      <c r="C9" s="424">
        <v>440000</v>
      </c>
    </row>
    <row r="10" spans="1:3" ht="13.5" thickBot="1" x14ac:dyDescent="0.25">
      <c r="A10" s="282" t="s">
        <v>9</v>
      </c>
      <c r="B10" s="285" t="s">
        <v>488</v>
      </c>
      <c r="C10" s="425">
        <v>790068</v>
      </c>
    </row>
    <row r="11" spans="1:3" ht="13.5" thickBot="1" x14ac:dyDescent="0.25">
      <c r="A11" s="282" t="s">
        <v>10</v>
      </c>
      <c r="B11" s="285" t="s">
        <v>489</v>
      </c>
      <c r="C11" s="425">
        <v>1000000</v>
      </c>
    </row>
    <row r="12" spans="1:3" ht="13.5" thickBot="1" x14ac:dyDescent="0.25">
      <c r="A12" s="282" t="s">
        <v>11</v>
      </c>
      <c r="B12" s="285" t="s">
        <v>490</v>
      </c>
      <c r="C12" s="424">
        <v>800000</v>
      </c>
    </row>
    <row r="13" spans="1:3" ht="13.5" thickBot="1" x14ac:dyDescent="0.25">
      <c r="A13" s="282" t="s">
        <v>12</v>
      </c>
      <c r="B13" s="285" t="s">
        <v>491</v>
      </c>
      <c r="C13" s="424">
        <v>3000000</v>
      </c>
    </row>
    <row r="14" spans="1:3" ht="13.5" thickBot="1" x14ac:dyDescent="0.25">
      <c r="A14" s="282" t="s">
        <v>13</v>
      </c>
      <c r="B14" s="285" t="s">
        <v>492</v>
      </c>
      <c r="C14" s="424">
        <v>700000</v>
      </c>
    </row>
    <row r="15" spans="1:3" ht="13.5" thickBot="1" x14ac:dyDescent="0.25">
      <c r="A15" s="282" t="s">
        <v>14</v>
      </c>
      <c r="B15" s="285" t="s">
        <v>493</v>
      </c>
      <c r="C15" s="424">
        <v>700000</v>
      </c>
    </row>
    <row r="16" spans="1:3" ht="13.5" thickBot="1" x14ac:dyDescent="0.25">
      <c r="A16" s="282" t="s">
        <v>15</v>
      </c>
      <c r="B16" s="285" t="s">
        <v>494</v>
      </c>
      <c r="C16" s="424">
        <v>700000</v>
      </c>
    </row>
    <row r="17" spans="1:3" ht="13.5" thickBot="1" x14ac:dyDescent="0.25">
      <c r="A17" s="282" t="s">
        <v>16</v>
      </c>
      <c r="B17" s="285" t="s">
        <v>495</v>
      </c>
      <c r="C17" s="424">
        <v>500000</v>
      </c>
    </row>
    <row r="18" spans="1:3" ht="13.5" thickBot="1" x14ac:dyDescent="0.25">
      <c r="A18" s="282" t="s">
        <v>17</v>
      </c>
      <c r="B18" s="285" t="s">
        <v>580</v>
      </c>
      <c r="C18" s="424">
        <v>5000000</v>
      </c>
    </row>
    <row r="19" spans="1:3" ht="13.5" thickBot="1" x14ac:dyDescent="0.25">
      <c r="A19" s="282" t="s">
        <v>18</v>
      </c>
      <c r="B19" s="285" t="s">
        <v>496</v>
      </c>
      <c r="C19" s="425">
        <v>350000</v>
      </c>
    </row>
    <row r="20" spans="1:3" ht="13.5" thickBot="1" x14ac:dyDescent="0.25">
      <c r="A20" s="282" t="s">
        <v>19</v>
      </c>
      <c r="B20" s="285" t="s">
        <v>534</v>
      </c>
      <c r="C20" s="426">
        <v>1200000</v>
      </c>
    </row>
    <row r="21" spans="1:3" ht="13.5" thickBot="1" x14ac:dyDescent="0.25">
      <c r="A21" s="284"/>
      <c r="B21" s="440" t="s">
        <v>497</v>
      </c>
      <c r="C21" s="427">
        <f>SUM(C5:C20)</f>
        <v>182556068</v>
      </c>
    </row>
    <row r="22" spans="1:3" x14ac:dyDescent="0.2">
      <c r="A22" s="284"/>
      <c r="B22" s="287"/>
      <c r="C22" s="428"/>
    </row>
    <row r="23" spans="1:3" x14ac:dyDescent="0.2">
      <c r="A23" s="284" t="s">
        <v>4</v>
      </c>
      <c r="B23" s="300" t="s">
        <v>760</v>
      </c>
      <c r="C23" s="424">
        <v>6000000</v>
      </c>
    </row>
    <row r="24" spans="1:3" x14ac:dyDescent="0.2">
      <c r="A24" s="284" t="s">
        <v>5</v>
      </c>
      <c r="B24" s="300" t="s">
        <v>761</v>
      </c>
      <c r="C24" s="424">
        <v>37500000</v>
      </c>
    </row>
    <row r="25" spans="1:3" x14ac:dyDescent="0.2">
      <c r="A25" s="284" t="s">
        <v>6</v>
      </c>
      <c r="B25" s="300" t="s">
        <v>762</v>
      </c>
      <c r="C25" s="425">
        <v>9400000</v>
      </c>
    </row>
    <row r="26" spans="1:3" ht="13.5" thickBot="1" x14ac:dyDescent="0.25">
      <c r="A26" s="284"/>
      <c r="B26" s="441" t="s">
        <v>497</v>
      </c>
      <c r="C26" s="429">
        <f>C22+C23+C24+C25</f>
        <v>52900000</v>
      </c>
    </row>
    <row r="27" spans="1:3" ht="13.5" thickBot="1" x14ac:dyDescent="0.25">
      <c r="A27" s="284"/>
      <c r="B27" s="442" t="s">
        <v>498</v>
      </c>
      <c r="C27" s="430">
        <f>C21+C26</f>
        <v>235456068</v>
      </c>
    </row>
    <row r="28" spans="1:3" x14ac:dyDescent="0.2">
      <c r="A28" s="284"/>
      <c r="B28" s="288"/>
      <c r="C28" s="997"/>
    </row>
    <row r="29" spans="1:3" x14ac:dyDescent="0.2">
      <c r="A29" s="284" t="s">
        <v>4</v>
      </c>
      <c r="B29" s="288" t="s">
        <v>527</v>
      </c>
      <c r="C29" s="424">
        <v>45875514</v>
      </c>
    </row>
    <row r="30" spans="1:3" x14ac:dyDescent="0.2">
      <c r="A30" s="284" t="s">
        <v>5</v>
      </c>
      <c r="B30" s="289" t="s">
        <v>499</v>
      </c>
      <c r="C30" s="998">
        <v>4500000</v>
      </c>
    </row>
    <row r="31" spans="1:3" x14ac:dyDescent="0.2">
      <c r="A31" s="284" t="s">
        <v>6</v>
      </c>
      <c r="B31" s="290" t="s">
        <v>537</v>
      </c>
      <c r="C31" s="431">
        <v>300000</v>
      </c>
    </row>
    <row r="32" spans="1:3" x14ac:dyDescent="0.2">
      <c r="A32" s="284" t="s">
        <v>7</v>
      </c>
      <c r="B32" s="298" t="s">
        <v>566</v>
      </c>
      <c r="C32" s="432">
        <v>2000000</v>
      </c>
    </row>
    <row r="33" spans="1:3" ht="26.25" customHeight="1" thickBot="1" x14ac:dyDescent="0.25">
      <c r="A33" s="284" t="s">
        <v>8</v>
      </c>
      <c r="B33" s="299" t="s">
        <v>745</v>
      </c>
      <c r="C33" s="433">
        <v>2500000</v>
      </c>
    </row>
    <row r="34" spans="1:3" ht="13.5" thickBot="1" x14ac:dyDescent="0.25">
      <c r="A34" s="284"/>
      <c r="B34" s="442" t="s">
        <v>500</v>
      </c>
      <c r="C34" s="434">
        <f>C28+C29+C30+C31</f>
        <v>50675514</v>
      </c>
    </row>
    <row r="35" spans="1:3" x14ac:dyDescent="0.2">
      <c r="A35" s="284"/>
      <c r="B35" s="291"/>
      <c r="C35" s="435"/>
    </row>
    <row r="36" spans="1:3" x14ac:dyDescent="0.2">
      <c r="A36" s="292"/>
      <c r="B36" s="293" t="s">
        <v>568</v>
      </c>
      <c r="C36" s="436"/>
    </row>
    <row r="37" spans="1:3" x14ac:dyDescent="0.2">
      <c r="A37" s="292"/>
      <c r="B37" s="294" t="s">
        <v>574</v>
      </c>
      <c r="C37" s="1179">
        <v>204308801</v>
      </c>
    </row>
    <row r="38" spans="1:3" ht="13.5" thickBot="1" x14ac:dyDescent="0.25">
      <c r="A38" s="295"/>
      <c r="B38" s="296" t="s">
        <v>569</v>
      </c>
      <c r="C38" s="999"/>
    </row>
    <row r="39" spans="1:3" ht="13.5" thickBot="1" x14ac:dyDescent="0.25">
      <c r="A39" s="295"/>
      <c r="B39" s="297"/>
      <c r="C39" s="1000">
        <f>SUM(C37:C38)</f>
        <v>204308801</v>
      </c>
    </row>
    <row r="40" spans="1:3" ht="13.5" thickBot="1" x14ac:dyDescent="0.25">
      <c r="A40" s="1113" t="s">
        <v>36</v>
      </c>
      <c r="B40" s="1114"/>
      <c r="C40" s="437">
        <f>C27+C34+C39</f>
        <v>490440383</v>
      </c>
    </row>
  </sheetData>
  <mergeCells count="2">
    <mergeCell ref="A40:B40"/>
    <mergeCell ref="A1:B1"/>
  </mergeCells>
  <phoneticPr fontId="22" type="noConversion"/>
  <pageMargins left="0.7" right="0.7" top="0.75" bottom="0.75" header="0.3" footer="0.3"/>
  <pageSetup paperSize="9" orientation="portrait" r:id="rId1"/>
  <headerFooter>
    <oddHeader xml:space="preserve">&amp;R&amp;"Times New Roman CE,Félkövér"23.  sz . melléklet a  .../2026. (...) önkormányzati rendelethez
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</sheetPr>
  <dimension ref="A1:H160"/>
  <sheetViews>
    <sheetView view="pageLayout" zoomScale="90" zoomScaleNormal="80" zoomScaleSheetLayoutView="100" zoomScalePageLayoutView="90" workbookViewId="0">
      <selection activeCell="E3" sqref="E3"/>
    </sheetView>
  </sheetViews>
  <sheetFormatPr defaultRowHeight="15.75" x14ac:dyDescent="0.25"/>
  <cols>
    <col min="1" max="1" width="9" style="453" customWidth="1"/>
    <col min="2" max="2" width="65.83203125" style="453" customWidth="1"/>
    <col min="3" max="5" width="18.33203125" style="575" customWidth="1"/>
    <col min="6" max="6" width="9" style="453" customWidth="1"/>
    <col min="7" max="256" width="9.33203125" style="453"/>
    <col min="257" max="257" width="9" style="453" customWidth="1"/>
    <col min="258" max="258" width="65.83203125" style="453" customWidth="1"/>
    <col min="259" max="261" width="18.33203125" style="453" customWidth="1"/>
    <col min="262" max="262" width="9" style="453" customWidth="1"/>
    <col min="263" max="512" width="9.33203125" style="453"/>
    <col min="513" max="513" width="9" style="453" customWidth="1"/>
    <col min="514" max="514" width="65.83203125" style="453" customWidth="1"/>
    <col min="515" max="517" width="18.33203125" style="453" customWidth="1"/>
    <col min="518" max="518" width="9" style="453" customWidth="1"/>
    <col min="519" max="768" width="9.33203125" style="453"/>
    <col min="769" max="769" width="9" style="453" customWidth="1"/>
    <col min="770" max="770" width="65.83203125" style="453" customWidth="1"/>
    <col min="771" max="773" width="18.33203125" style="453" customWidth="1"/>
    <col min="774" max="774" width="9" style="453" customWidth="1"/>
    <col min="775" max="1024" width="9.33203125" style="453"/>
    <col min="1025" max="1025" width="9" style="453" customWidth="1"/>
    <col min="1026" max="1026" width="65.83203125" style="453" customWidth="1"/>
    <col min="1027" max="1029" width="18.33203125" style="453" customWidth="1"/>
    <col min="1030" max="1030" width="9" style="453" customWidth="1"/>
    <col min="1031" max="1280" width="9.33203125" style="453"/>
    <col min="1281" max="1281" width="9" style="453" customWidth="1"/>
    <col min="1282" max="1282" width="65.83203125" style="453" customWidth="1"/>
    <col min="1283" max="1285" width="18.33203125" style="453" customWidth="1"/>
    <col min="1286" max="1286" width="9" style="453" customWidth="1"/>
    <col min="1287" max="1536" width="9.33203125" style="453"/>
    <col min="1537" max="1537" width="9" style="453" customWidth="1"/>
    <col min="1538" max="1538" width="65.83203125" style="453" customWidth="1"/>
    <col min="1539" max="1541" width="18.33203125" style="453" customWidth="1"/>
    <col min="1542" max="1542" width="9" style="453" customWidth="1"/>
    <col min="1543" max="1792" width="9.33203125" style="453"/>
    <col min="1793" max="1793" width="9" style="453" customWidth="1"/>
    <col min="1794" max="1794" width="65.83203125" style="453" customWidth="1"/>
    <col min="1795" max="1797" width="18.33203125" style="453" customWidth="1"/>
    <col min="1798" max="1798" width="9" style="453" customWidth="1"/>
    <col min="1799" max="2048" width="9.33203125" style="453"/>
    <col min="2049" max="2049" width="9" style="453" customWidth="1"/>
    <col min="2050" max="2050" width="65.83203125" style="453" customWidth="1"/>
    <col min="2051" max="2053" width="18.33203125" style="453" customWidth="1"/>
    <col min="2054" max="2054" width="9" style="453" customWidth="1"/>
    <col min="2055" max="2304" width="9.33203125" style="453"/>
    <col min="2305" max="2305" width="9" style="453" customWidth="1"/>
    <col min="2306" max="2306" width="65.83203125" style="453" customWidth="1"/>
    <col min="2307" max="2309" width="18.33203125" style="453" customWidth="1"/>
    <col min="2310" max="2310" width="9" style="453" customWidth="1"/>
    <col min="2311" max="2560" width="9.33203125" style="453"/>
    <col min="2561" max="2561" width="9" style="453" customWidth="1"/>
    <col min="2562" max="2562" width="65.83203125" style="453" customWidth="1"/>
    <col min="2563" max="2565" width="18.33203125" style="453" customWidth="1"/>
    <col min="2566" max="2566" width="9" style="453" customWidth="1"/>
    <col min="2567" max="2816" width="9.33203125" style="453"/>
    <col min="2817" max="2817" width="9" style="453" customWidth="1"/>
    <col min="2818" max="2818" width="65.83203125" style="453" customWidth="1"/>
    <col min="2819" max="2821" width="18.33203125" style="453" customWidth="1"/>
    <col min="2822" max="2822" width="9" style="453" customWidth="1"/>
    <col min="2823" max="3072" width="9.33203125" style="453"/>
    <col min="3073" max="3073" width="9" style="453" customWidth="1"/>
    <col min="3074" max="3074" width="65.83203125" style="453" customWidth="1"/>
    <col min="3075" max="3077" width="18.33203125" style="453" customWidth="1"/>
    <col min="3078" max="3078" width="9" style="453" customWidth="1"/>
    <col min="3079" max="3328" width="9.33203125" style="453"/>
    <col min="3329" max="3329" width="9" style="453" customWidth="1"/>
    <col min="3330" max="3330" width="65.83203125" style="453" customWidth="1"/>
    <col min="3331" max="3333" width="18.33203125" style="453" customWidth="1"/>
    <col min="3334" max="3334" width="9" style="453" customWidth="1"/>
    <col min="3335" max="3584" width="9.33203125" style="453"/>
    <col min="3585" max="3585" width="9" style="453" customWidth="1"/>
    <col min="3586" max="3586" width="65.83203125" style="453" customWidth="1"/>
    <col min="3587" max="3589" width="18.33203125" style="453" customWidth="1"/>
    <col min="3590" max="3590" width="9" style="453" customWidth="1"/>
    <col min="3591" max="3840" width="9.33203125" style="453"/>
    <col min="3841" max="3841" width="9" style="453" customWidth="1"/>
    <col min="3842" max="3842" width="65.83203125" style="453" customWidth="1"/>
    <col min="3843" max="3845" width="18.33203125" style="453" customWidth="1"/>
    <col min="3846" max="3846" width="9" style="453" customWidth="1"/>
    <col min="3847" max="4096" width="9.33203125" style="453"/>
    <col min="4097" max="4097" width="9" style="453" customWidth="1"/>
    <col min="4098" max="4098" width="65.83203125" style="453" customWidth="1"/>
    <col min="4099" max="4101" width="18.33203125" style="453" customWidth="1"/>
    <col min="4102" max="4102" width="9" style="453" customWidth="1"/>
    <col min="4103" max="4352" width="9.33203125" style="453"/>
    <col min="4353" max="4353" width="9" style="453" customWidth="1"/>
    <col min="4354" max="4354" width="65.83203125" style="453" customWidth="1"/>
    <col min="4355" max="4357" width="18.33203125" style="453" customWidth="1"/>
    <col min="4358" max="4358" width="9" style="453" customWidth="1"/>
    <col min="4359" max="4608" width="9.33203125" style="453"/>
    <col min="4609" max="4609" width="9" style="453" customWidth="1"/>
    <col min="4610" max="4610" width="65.83203125" style="453" customWidth="1"/>
    <col min="4611" max="4613" width="18.33203125" style="453" customWidth="1"/>
    <col min="4614" max="4614" width="9" style="453" customWidth="1"/>
    <col min="4615" max="4864" width="9.33203125" style="453"/>
    <col min="4865" max="4865" width="9" style="453" customWidth="1"/>
    <col min="4866" max="4866" width="65.83203125" style="453" customWidth="1"/>
    <col min="4867" max="4869" width="18.33203125" style="453" customWidth="1"/>
    <col min="4870" max="4870" width="9" style="453" customWidth="1"/>
    <col min="4871" max="5120" width="9.33203125" style="453"/>
    <col min="5121" max="5121" width="9" style="453" customWidth="1"/>
    <col min="5122" max="5122" width="65.83203125" style="453" customWidth="1"/>
    <col min="5123" max="5125" width="18.33203125" style="453" customWidth="1"/>
    <col min="5126" max="5126" width="9" style="453" customWidth="1"/>
    <col min="5127" max="5376" width="9.33203125" style="453"/>
    <col min="5377" max="5377" width="9" style="453" customWidth="1"/>
    <col min="5378" max="5378" width="65.83203125" style="453" customWidth="1"/>
    <col min="5379" max="5381" width="18.33203125" style="453" customWidth="1"/>
    <col min="5382" max="5382" width="9" style="453" customWidth="1"/>
    <col min="5383" max="5632" width="9.33203125" style="453"/>
    <col min="5633" max="5633" width="9" style="453" customWidth="1"/>
    <col min="5634" max="5634" width="65.83203125" style="453" customWidth="1"/>
    <col min="5635" max="5637" width="18.33203125" style="453" customWidth="1"/>
    <col min="5638" max="5638" width="9" style="453" customWidth="1"/>
    <col min="5639" max="5888" width="9.33203125" style="453"/>
    <col min="5889" max="5889" width="9" style="453" customWidth="1"/>
    <col min="5890" max="5890" width="65.83203125" style="453" customWidth="1"/>
    <col min="5891" max="5893" width="18.33203125" style="453" customWidth="1"/>
    <col min="5894" max="5894" width="9" style="453" customWidth="1"/>
    <col min="5895" max="6144" width="9.33203125" style="453"/>
    <col min="6145" max="6145" width="9" style="453" customWidth="1"/>
    <col min="6146" max="6146" width="65.83203125" style="453" customWidth="1"/>
    <col min="6147" max="6149" width="18.33203125" style="453" customWidth="1"/>
    <col min="6150" max="6150" width="9" style="453" customWidth="1"/>
    <col min="6151" max="6400" width="9.33203125" style="453"/>
    <col min="6401" max="6401" width="9" style="453" customWidth="1"/>
    <col min="6402" max="6402" width="65.83203125" style="453" customWidth="1"/>
    <col min="6403" max="6405" width="18.33203125" style="453" customWidth="1"/>
    <col min="6406" max="6406" width="9" style="453" customWidth="1"/>
    <col min="6407" max="6656" width="9.33203125" style="453"/>
    <col min="6657" max="6657" width="9" style="453" customWidth="1"/>
    <col min="6658" max="6658" width="65.83203125" style="453" customWidth="1"/>
    <col min="6659" max="6661" width="18.33203125" style="453" customWidth="1"/>
    <col min="6662" max="6662" width="9" style="453" customWidth="1"/>
    <col min="6663" max="6912" width="9.33203125" style="453"/>
    <col min="6913" max="6913" width="9" style="453" customWidth="1"/>
    <col min="6914" max="6914" width="65.83203125" style="453" customWidth="1"/>
    <col min="6915" max="6917" width="18.33203125" style="453" customWidth="1"/>
    <col min="6918" max="6918" width="9" style="453" customWidth="1"/>
    <col min="6919" max="7168" width="9.33203125" style="453"/>
    <col min="7169" max="7169" width="9" style="453" customWidth="1"/>
    <col min="7170" max="7170" width="65.83203125" style="453" customWidth="1"/>
    <col min="7171" max="7173" width="18.33203125" style="453" customWidth="1"/>
    <col min="7174" max="7174" width="9" style="453" customWidth="1"/>
    <col min="7175" max="7424" width="9.33203125" style="453"/>
    <col min="7425" max="7425" width="9" style="453" customWidth="1"/>
    <col min="7426" max="7426" width="65.83203125" style="453" customWidth="1"/>
    <col min="7427" max="7429" width="18.33203125" style="453" customWidth="1"/>
    <col min="7430" max="7430" width="9" style="453" customWidth="1"/>
    <col min="7431" max="7680" width="9.33203125" style="453"/>
    <col min="7681" max="7681" width="9" style="453" customWidth="1"/>
    <col min="7682" max="7682" width="65.83203125" style="453" customWidth="1"/>
    <col min="7683" max="7685" width="18.33203125" style="453" customWidth="1"/>
    <col min="7686" max="7686" width="9" style="453" customWidth="1"/>
    <col min="7687" max="7936" width="9.33203125" style="453"/>
    <col min="7937" max="7937" width="9" style="453" customWidth="1"/>
    <col min="7938" max="7938" width="65.83203125" style="453" customWidth="1"/>
    <col min="7939" max="7941" width="18.33203125" style="453" customWidth="1"/>
    <col min="7942" max="7942" width="9" style="453" customWidth="1"/>
    <col min="7943" max="8192" width="9.33203125" style="453"/>
    <col min="8193" max="8193" width="9" style="453" customWidth="1"/>
    <col min="8194" max="8194" width="65.83203125" style="453" customWidth="1"/>
    <col min="8195" max="8197" width="18.33203125" style="453" customWidth="1"/>
    <col min="8198" max="8198" width="9" style="453" customWidth="1"/>
    <col min="8199" max="8448" width="9.33203125" style="453"/>
    <col min="8449" max="8449" width="9" style="453" customWidth="1"/>
    <col min="8450" max="8450" width="65.83203125" style="453" customWidth="1"/>
    <col min="8451" max="8453" width="18.33203125" style="453" customWidth="1"/>
    <col min="8454" max="8454" width="9" style="453" customWidth="1"/>
    <col min="8455" max="8704" width="9.33203125" style="453"/>
    <col min="8705" max="8705" width="9" style="453" customWidth="1"/>
    <col min="8706" max="8706" width="65.83203125" style="453" customWidth="1"/>
    <col min="8707" max="8709" width="18.33203125" style="453" customWidth="1"/>
    <col min="8710" max="8710" width="9" style="453" customWidth="1"/>
    <col min="8711" max="8960" width="9.33203125" style="453"/>
    <col min="8961" max="8961" width="9" style="453" customWidth="1"/>
    <col min="8962" max="8962" width="65.83203125" style="453" customWidth="1"/>
    <col min="8963" max="8965" width="18.33203125" style="453" customWidth="1"/>
    <col min="8966" max="8966" width="9" style="453" customWidth="1"/>
    <col min="8967" max="9216" width="9.33203125" style="453"/>
    <col min="9217" max="9217" width="9" style="453" customWidth="1"/>
    <col min="9218" max="9218" width="65.83203125" style="453" customWidth="1"/>
    <col min="9219" max="9221" width="18.33203125" style="453" customWidth="1"/>
    <col min="9222" max="9222" width="9" style="453" customWidth="1"/>
    <col min="9223" max="9472" width="9.33203125" style="453"/>
    <col min="9473" max="9473" width="9" style="453" customWidth="1"/>
    <col min="9474" max="9474" width="65.83203125" style="453" customWidth="1"/>
    <col min="9475" max="9477" width="18.33203125" style="453" customWidth="1"/>
    <col min="9478" max="9478" width="9" style="453" customWidth="1"/>
    <col min="9479" max="9728" width="9.33203125" style="453"/>
    <col min="9729" max="9729" width="9" style="453" customWidth="1"/>
    <col min="9730" max="9730" width="65.83203125" style="453" customWidth="1"/>
    <col min="9731" max="9733" width="18.33203125" style="453" customWidth="1"/>
    <col min="9734" max="9734" width="9" style="453" customWidth="1"/>
    <col min="9735" max="9984" width="9.33203125" style="453"/>
    <col min="9985" max="9985" width="9" style="453" customWidth="1"/>
    <col min="9986" max="9986" width="65.83203125" style="453" customWidth="1"/>
    <col min="9987" max="9989" width="18.33203125" style="453" customWidth="1"/>
    <col min="9990" max="9990" width="9" style="453" customWidth="1"/>
    <col min="9991" max="10240" width="9.33203125" style="453"/>
    <col min="10241" max="10241" width="9" style="453" customWidth="1"/>
    <col min="10242" max="10242" width="65.83203125" style="453" customWidth="1"/>
    <col min="10243" max="10245" width="18.33203125" style="453" customWidth="1"/>
    <col min="10246" max="10246" width="9" style="453" customWidth="1"/>
    <col min="10247" max="10496" width="9.33203125" style="453"/>
    <col min="10497" max="10497" width="9" style="453" customWidth="1"/>
    <col min="10498" max="10498" width="65.83203125" style="453" customWidth="1"/>
    <col min="10499" max="10501" width="18.33203125" style="453" customWidth="1"/>
    <col min="10502" max="10502" width="9" style="453" customWidth="1"/>
    <col min="10503" max="10752" width="9.33203125" style="453"/>
    <col min="10753" max="10753" width="9" style="453" customWidth="1"/>
    <col min="10754" max="10754" width="65.83203125" style="453" customWidth="1"/>
    <col min="10755" max="10757" width="18.33203125" style="453" customWidth="1"/>
    <col min="10758" max="10758" width="9" style="453" customWidth="1"/>
    <col min="10759" max="11008" width="9.33203125" style="453"/>
    <col min="11009" max="11009" width="9" style="453" customWidth="1"/>
    <col min="11010" max="11010" width="65.83203125" style="453" customWidth="1"/>
    <col min="11011" max="11013" width="18.33203125" style="453" customWidth="1"/>
    <col min="11014" max="11014" width="9" style="453" customWidth="1"/>
    <col min="11015" max="11264" width="9.33203125" style="453"/>
    <col min="11265" max="11265" width="9" style="453" customWidth="1"/>
    <col min="11266" max="11266" width="65.83203125" style="453" customWidth="1"/>
    <col min="11267" max="11269" width="18.33203125" style="453" customWidth="1"/>
    <col min="11270" max="11270" width="9" style="453" customWidth="1"/>
    <col min="11271" max="11520" width="9.33203125" style="453"/>
    <col min="11521" max="11521" width="9" style="453" customWidth="1"/>
    <col min="11522" max="11522" width="65.83203125" style="453" customWidth="1"/>
    <col min="11523" max="11525" width="18.33203125" style="453" customWidth="1"/>
    <col min="11526" max="11526" width="9" style="453" customWidth="1"/>
    <col min="11527" max="11776" width="9.33203125" style="453"/>
    <col min="11777" max="11777" width="9" style="453" customWidth="1"/>
    <col min="11778" max="11778" width="65.83203125" style="453" customWidth="1"/>
    <col min="11779" max="11781" width="18.33203125" style="453" customWidth="1"/>
    <col min="11782" max="11782" width="9" style="453" customWidth="1"/>
    <col min="11783" max="12032" width="9.33203125" style="453"/>
    <col min="12033" max="12033" width="9" style="453" customWidth="1"/>
    <col min="12034" max="12034" width="65.83203125" style="453" customWidth="1"/>
    <col min="12035" max="12037" width="18.33203125" style="453" customWidth="1"/>
    <col min="12038" max="12038" width="9" style="453" customWidth="1"/>
    <col min="12039" max="12288" width="9.33203125" style="453"/>
    <col min="12289" max="12289" width="9" style="453" customWidth="1"/>
    <col min="12290" max="12290" width="65.83203125" style="453" customWidth="1"/>
    <col min="12291" max="12293" width="18.33203125" style="453" customWidth="1"/>
    <col min="12294" max="12294" width="9" style="453" customWidth="1"/>
    <col min="12295" max="12544" width="9.33203125" style="453"/>
    <col min="12545" max="12545" width="9" style="453" customWidth="1"/>
    <col min="12546" max="12546" width="65.83203125" style="453" customWidth="1"/>
    <col min="12547" max="12549" width="18.33203125" style="453" customWidth="1"/>
    <col min="12550" max="12550" width="9" style="453" customWidth="1"/>
    <col min="12551" max="12800" width="9.33203125" style="453"/>
    <col min="12801" max="12801" width="9" style="453" customWidth="1"/>
    <col min="12802" max="12802" width="65.83203125" style="453" customWidth="1"/>
    <col min="12803" max="12805" width="18.33203125" style="453" customWidth="1"/>
    <col min="12806" max="12806" width="9" style="453" customWidth="1"/>
    <col min="12807" max="13056" width="9.33203125" style="453"/>
    <col min="13057" max="13057" width="9" style="453" customWidth="1"/>
    <col min="13058" max="13058" width="65.83203125" style="453" customWidth="1"/>
    <col min="13059" max="13061" width="18.33203125" style="453" customWidth="1"/>
    <col min="13062" max="13062" width="9" style="453" customWidth="1"/>
    <col min="13063" max="13312" width="9.33203125" style="453"/>
    <col min="13313" max="13313" width="9" style="453" customWidth="1"/>
    <col min="13314" max="13314" width="65.83203125" style="453" customWidth="1"/>
    <col min="13315" max="13317" width="18.33203125" style="453" customWidth="1"/>
    <col min="13318" max="13318" width="9" style="453" customWidth="1"/>
    <col min="13319" max="13568" width="9.33203125" style="453"/>
    <col min="13569" max="13569" width="9" style="453" customWidth="1"/>
    <col min="13570" max="13570" width="65.83203125" style="453" customWidth="1"/>
    <col min="13571" max="13573" width="18.33203125" style="453" customWidth="1"/>
    <col min="13574" max="13574" width="9" style="453" customWidth="1"/>
    <col min="13575" max="13824" width="9.33203125" style="453"/>
    <col min="13825" max="13825" width="9" style="453" customWidth="1"/>
    <col min="13826" max="13826" width="65.83203125" style="453" customWidth="1"/>
    <col min="13827" max="13829" width="18.33203125" style="453" customWidth="1"/>
    <col min="13830" max="13830" width="9" style="453" customWidth="1"/>
    <col min="13831" max="14080" width="9.33203125" style="453"/>
    <col min="14081" max="14081" width="9" style="453" customWidth="1"/>
    <col min="14082" max="14082" width="65.83203125" style="453" customWidth="1"/>
    <col min="14083" max="14085" width="18.33203125" style="453" customWidth="1"/>
    <col min="14086" max="14086" width="9" style="453" customWidth="1"/>
    <col min="14087" max="14336" width="9.33203125" style="453"/>
    <col min="14337" max="14337" width="9" style="453" customWidth="1"/>
    <col min="14338" max="14338" width="65.83203125" style="453" customWidth="1"/>
    <col min="14339" max="14341" width="18.33203125" style="453" customWidth="1"/>
    <col min="14342" max="14342" width="9" style="453" customWidth="1"/>
    <col min="14343" max="14592" width="9.33203125" style="453"/>
    <col min="14593" max="14593" width="9" style="453" customWidth="1"/>
    <col min="14594" max="14594" width="65.83203125" style="453" customWidth="1"/>
    <col min="14595" max="14597" width="18.33203125" style="453" customWidth="1"/>
    <col min="14598" max="14598" width="9" style="453" customWidth="1"/>
    <col min="14599" max="14848" width="9.33203125" style="453"/>
    <col min="14849" max="14849" width="9" style="453" customWidth="1"/>
    <col min="14850" max="14850" width="65.83203125" style="453" customWidth="1"/>
    <col min="14851" max="14853" width="18.33203125" style="453" customWidth="1"/>
    <col min="14854" max="14854" width="9" style="453" customWidth="1"/>
    <col min="14855" max="15104" width="9.33203125" style="453"/>
    <col min="15105" max="15105" width="9" style="453" customWidth="1"/>
    <col min="15106" max="15106" width="65.83203125" style="453" customWidth="1"/>
    <col min="15107" max="15109" width="18.33203125" style="453" customWidth="1"/>
    <col min="15110" max="15110" width="9" style="453" customWidth="1"/>
    <col min="15111" max="15360" width="9.33203125" style="453"/>
    <col min="15361" max="15361" width="9" style="453" customWidth="1"/>
    <col min="15362" max="15362" width="65.83203125" style="453" customWidth="1"/>
    <col min="15363" max="15365" width="18.33203125" style="453" customWidth="1"/>
    <col min="15366" max="15366" width="9" style="453" customWidth="1"/>
    <col min="15367" max="15616" width="9.33203125" style="453"/>
    <col min="15617" max="15617" width="9" style="453" customWidth="1"/>
    <col min="15618" max="15618" width="65.83203125" style="453" customWidth="1"/>
    <col min="15619" max="15621" width="18.33203125" style="453" customWidth="1"/>
    <col min="15622" max="15622" width="9" style="453" customWidth="1"/>
    <col min="15623" max="15872" width="9.33203125" style="453"/>
    <col min="15873" max="15873" width="9" style="453" customWidth="1"/>
    <col min="15874" max="15874" width="65.83203125" style="453" customWidth="1"/>
    <col min="15875" max="15877" width="18.33203125" style="453" customWidth="1"/>
    <col min="15878" max="15878" width="9" style="453" customWidth="1"/>
    <col min="15879" max="16128" width="9.33203125" style="453"/>
    <col min="16129" max="16129" width="9" style="453" customWidth="1"/>
    <col min="16130" max="16130" width="65.83203125" style="453" customWidth="1"/>
    <col min="16131" max="16133" width="18.33203125" style="453" customWidth="1"/>
    <col min="16134" max="16134" width="9" style="453" customWidth="1"/>
    <col min="16135" max="16384" width="9.33203125" style="453"/>
  </cols>
  <sheetData>
    <row r="1" spans="1:5" ht="15.95" customHeight="1" x14ac:dyDescent="0.25">
      <c r="A1" s="1036" t="s">
        <v>2</v>
      </c>
      <c r="B1" s="1036"/>
      <c r="C1" s="1036"/>
      <c r="D1" s="1036"/>
      <c r="E1" s="1036"/>
    </row>
    <row r="2" spans="1:5" ht="15.95" customHeight="1" thickBot="1" x14ac:dyDescent="0.3">
      <c r="A2" s="1035" t="s">
        <v>84</v>
      </c>
      <c r="B2" s="1035"/>
      <c r="C2" s="791"/>
      <c r="D2" s="791"/>
      <c r="E2" s="576" t="s">
        <v>556</v>
      </c>
    </row>
    <row r="3" spans="1:5" ht="38.1" customHeight="1" thickBot="1" x14ac:dyDescent="0.3">
      <c r="A3" s="455" t="s">
        <v>48</v>
      </c>
      <c r="B3" s="543" t="s">
        <v>3</v>
      </c>
      <c r="C3" s="792" t="s">
        <v>764</v>
      </c>
      <c r="D3" s="792" t="s">
        <v>763</v>
      </c>
      <c r="E3" s="690" t="s">
        <v>765</v>
      </c>
    </row>
    <row r="4" spans="1:5" s="460" customFormat="1" ht="12" customHeight="1" thickBot="1" x14ac:dyDescent="0.25">
      <c r="A4" s="461" t="s">
        <v>371</v>
      </c>
      <c r="B4" s="580" t="s">
        <v>372</v>
      </c>
      <c r="C4" s="545" t="s">
        <v>373</v>
      </c>
      <c r="D4" s="545" t="s">
        <v>374</v>
      </c>
      <c r="E4" s="508" t="s">
        <v>543</v>
      </c>
    </row>
    <row r="5" spans="1:5" s="464" customFormat="1" ht="12" customHeight="1" thickBot="1" x14ac:dyDescent="0.25">
      <c r="A5" s="539" t="s">
        <v>4</v>
      </c>
      <c r="B5" s="546" t="s">
        <v>143</v>
      </c>
      <c r="C5" s="793">
        <f>+C6+C7+C8+C9+C10+C11</f>
        <v>892475973</v>
      </c>
      <c r="D5" s="793">
        <f>+D6+D7+D8+D9+D10+D11</f>
        <v>0</v>
      </c>
      <c r="E5" s="463">
        <f>+E6+E7+E8+E9+E10+E11</f>
        <v>1238436016</v>
      </c>
    </row>
    <row r="6" spans="1:5" s="464" customFormat="1" ht="12" customHeight="1" x14ac:dyDescent="0.2">
      <c r="A6" s="794" t="s">
        <v>60</v>
      </c>
      <c r="B6" s="466" t="s">
        <v>144</v>
      </c>
      <c r="C6" s="476">
        <v>260457403</v>
      </c>
      <c r="D6" s="1027"/>
      <c r="E6" s="467">
        <v>362257530</v>
      </c>
    </row>
    <row r="7" spans="1:5" s="464" customFormat="1" ht="12" customHeight="1" x14ac:dyDescent="0.2">
      <c r="A7" s="795" t="s">
        <v>61</v>
      </c>
      <c r="B7" s="469" t="s">
        <v>145</v>
      </c>
      <c r="C7" s="470">
        <v>430315204</v>
      </c>
      <c r="D7" s="798"/>
      <c r="E7" s="470">
        <v>508904688</v>
      </c>
    </row>
    <row r="8" spans="1:5" s="464" customFormat="1" ht="12" customHeight="1" x14ac:dyDescent="0.2">
      <c r="A8" s="795" t="s">
        <v>62</v>
      </c>
      <c r="B8" s="469" t="s">
        <v>655</v>
      </c>
      <c r="C8" s="405">
        <v>176023335</v>
      </c>
      <c r="D8" s="484"/>
      <c r="E8" s="480">
        <v>344603826</v>
      </c>
    </row>
    <row r="9" spans="1:5" s="464" customFormat="1" ht="12" customHeight="1" x14ac:dyDescent="0.2">
      <c r="A9" s="795" t="s">
        <v>63</v>
      </c>
      <c r="B9" s="469" t="s">
        <v>146</v>
      </c>
      <c r="C9" s="405">
        <v>25680031</v>
      </c>
      <c r="D9" s="484"/>
      <c r="E9" s="405">
        <v>22669972</v>
      </c>
    </row>
    <row r="10" spans="1:5" s="464" customFormat="1" ht="12" customHeight="1" x14ac:dyDescent="0.2">
      <c r="A10" s="795" t="s">
        <v>81</v>
      </c>
      <c r="B10" s="471" t="s">
        <v>317</v>
      </c>
      <c r="C10" s="796"/>
      <c r="D10" s="1028"/>
      <c r="E10" s="472"/>
    </row>
    <row r="11" spans="1:5" s="464" customFormat="1" ht="12" customHeight="1" thickBot="1" x14ac:dyDescent="0.25">
      <c r="A11" s="797" t="s">
        <v>64</v>
      </c>
      <c r="B11" s="474" t="s">
        <v>318</v>
      </c>
      <c r="C11" s="480"/>
      <c r="D11" s="1029"/>
      <c r="E11" s="1004"/>
    </row>
    <row r="12" spans="1:5" s="464" customFormat="1" ht="12" customHeight="1" thickBot="1" x14ac:dyDescent="0.25">
      <c r="A12" s="539" t="s">
        <v>5</v>
      </c>
      <c r="B12" s="475" t="s">
        <v>147</v>
      </c>
      <c r="C12" s="463">
        <f>+C13+C14+C15+C16+C17+C18</f>
        <v>49750933</v>
      </c>
      <c r="D12" s="463">
        <f>+D13+D14+D15+D16+D17+D18</f>
        <v>0</v>
      </c>
      <c r="E12" s="463">
        <f>+E13+E14+E15+E16+E17</f>
        <v>48145000</v>
      </c>
    </row>
    <row r="13" spans="1:5" s="464" customFormat="1" ht="12" customHeight="1" x14ac:dyDescent="0.2">
      <c r="A13" s="794" t="s">
        <v>66</v>
      </c>
      <c r="B13" s="466" t="s">
        <v>148</v>
      </c>
      <c r="C13" s="476"/>
      <c r="D13" s="476"/>
      <c r="E13" s="476"/>
    </row>
    <row r="14" spans="1:5" s="464" customFormat="1" ht="12" customHeight="1" x14ac:dyDescent="0.2">
      <c r="A14" s="795" t="s">
        <v>67</v>
      </c>
      <c r="B14" s="469" t="s">
        <v>149</v>
      </c>
      <c r="C14" s="405"/>
      <c r="D14" s="405"/>
      <c r="E14" s="405"/>
    </row>
    <row r="15" spans="1:5" s="464" customFormat="1" ht="12" customHeight="1" x14ac:dyDescent="0.2">
      <c r="A15" s="795" t="s">
        <v>68</v>
      </c>
      <c r="B15" s="469" t="s">
        <v>656</v>
      </c>
      <c r="C15" s="405"/>
      <c r="D15" s="405"/>
      <c r="E15" s="405"/>
    </row>
    <row r="16" spans="1:5" s="464" customFormat="1" ht="12" customHeight="1" x14ac:dyDescent="0.2">
      <c r="A16" s="795" t="s">
        <v>69</v>
      </c>
      <c r="B16" s="469" t="s">
        <v>657</v>
      </c>
      <c r="C16" s="484">
        <v>43711106</v>
      </c>
      <c r="D16" s="405"/>
      <c r="E16" s="405"/>
    </row>
    <row r="17" spans="1:5" s="464" customFormat="1" ht="12" customHeight="1" x14ac:dyDescent="0.2">
      <c r="A17" s="795" t="s">
        <v>70</v>
      </c>
      <c r="B17" s="469" t="s">
        <v>150</v>
      </c>
      <c r="C17" s="484">
        <v>6039827</v>
      </c>
      <c r="D17" s="470"/>
      <c r="E17" s="405">
        <v>48145000</v>
      </c>
    </row>
    <row r="18" spans="1:5" s="464" customFormat="1" ht="12" customHeight="1" thickBot="1" x14ac:dyDescent="0.25">
      <c r="A18" s="797" t="s">
        <v>76</v>
      </c>
      <c r="B18" s="474" t="s">
        <v>151</v>
      </c>
      <c r="C18" s="480"/>
      <c r="D18" s="480"/>
      <c r="E18" s="480"/>
    </row>
    <row r="19" spans="1:5" s="464" customFormat="1" ht="12" customHeight="1" thickBot="1" x14ac:dyDescent="0.25">
      <c r="A19" s="539" t="s">
        <v>6</v>
      </c>
      <c r="B19" s="462" t="s">
        <v>152</v>
      </c>
      <c r="C19" s="463">
        <f>+C20+C21+C22+C23+C24</f>
        <v>6700000</v>
      </c>
      <c r="D19" s="463">
        <f>+D20+D21+D22+D23+D24</f>
        <v>0</v>
      </c>
      <c r="E19" s="481"/>
    </row>
    <row r="20" spans="1:5" s="464" customFormat="1" ht="12" customHeight="1" x14ac:dyDescent="0.2">
      <c r="A20" s="794" t="s">
        <v>49</v>
      </c>
      <c r="B20" s="466" t="s">
        <v>153</v>
      </c>
      <c r="C20" s="476"/>
      <c r="D20" s="476"/>
      <c r="E20" s="476"/>
    </row>
    <row r="21" spans="1:5" s="464" customFormat="1" ht="12" customHeight="1" x14ac:dyDescent="0.2">
      <c r="A21" s="795" t="s">
        <v>50</v>
      </c>
      <c r="B21" s="469" t="s">
        <v>154</v>
      </c>
      <c r="C21" s="405"/>
      <c r="D21" s="405"/>
      <c r="E21" s="405"/>
    </row>
    <row r="22" spans="1:5" s="464" customFormat="1" ht="12" customHeight="1" x14ac:dyDescent="0.2">
      <c r="A22" s="795" t="s">
        <v>51</v>
      </c>
      <c r="B22" s="469" t="s">
        <v>312</v>
      </c>
      <c r="C22" s="405"/>
      <c r="D22" s="405"/>
      <c r="E22" s="405"/>
    </row>
    <row r="23" spans="1:5" s="464" customFormat="1" ht="12" customHeight="1" x14ac:dyDescent="0.2">
      <c r="A23" s="795" t="s">
        <v>52</v>
      </c>
      <c r="B23" s="469" t="s">
        <v>313</v>
      </c>
      <c r="C23" s="405"/>
      <c r="D23" s="405"/>
      <c r="E23" s="405"/>
    </row>
    <row r="24" spans="1:5" s="464" customFormat="1" ht="12" customHeight="1" x14ac:dyDescent="0.2">
      <c r="A24" s="795" t="s">
        <v>93</v>
      </c>
      <c r="B24" s="469" t="s">
        <v>155</v>
      </c>
      <c r="C24" s="484">
        <v>6700000</v>
      </c>
      <c r="D24" s="405"/>
      <c r="E24" s="405">
        <v>0</v>
      </c>
    </row>
    <row r="25" spans="1:5" s="464" customFormat="1" ht="12" customHeight="1" thickBot="1" x14ac:dyDescent="0.25">
      <c r="A25" s="797" t="s">
        <v>94</v>
      </c>
      <c r="B25" s="482" t="s">
        <v>156</v>
      </c>
      <c r="C25" s="480"/>
      <c r="D25" s="480"/>
      <c r="E25" s="480"/>
    </row>
    <row r="26" spans="1:5" s="464" customFormat="1" ht="12" customHeight="1" thickBot="1" x14ac:dyDescent="0.25">
      <c r="A26" s="539" t="s">
        <v>95</v>
      </c>
      <c r="B26" s="462" t="s">
        <v>635</v>
      </c>
      <c r="C26" s="483">
        <f>SUM(C27:C33)</f>
        <v>881944908</v>
      </c>
      <c r="D26" s="483">
        <f>SUM(D27:D33)</f>
        <v>0</v>
      </c>
      <c r="E26" s="483">
        <f>SUM(E27:E33)</f>
        <v>1000170000</v>
      </c>
    </row>
    <row r="27" spans="1:5" s="464" customFormat="1" ht="12" customHeight="1" x14ac:dyDescent="0.2">
      <c r="A27" s="794" t="s">
        <v>157</v>
      </c>
      <c r="B27" s="466" t="s">
        <v>405</v>
      </c>
      <c r="C27" s="707">
        <v>32186778</v>
      </c>
      <c r="D27" s="476"/>
      <c r="E27" s="26">
        <v>50000000</v>
      </c>
    </row>
    <row r="28" spans="1:5" s="464" customFormat="1" ht="12" customHeight="1" x14ac:dyDescent="0.2">
      <c r="A28" s="795" t="s">
        <v>158</v>
      </c>
      <c r="B28" s="469" t="s">
        <v>658</v>
      </c>
      <c r="C28" s="484">
        <v>30272602</v>
      </c>
      <c r="D28" s="405"/>
      <c r="E28" s="29">
        <v>43000000</v>
      </c>
    </row>
    <row r="29" spans="1:5" s="464" customFormat="1" ht="12" customHeight="1" x14ac:dyDescent="0.2">
      <c r="A29" s="795" t="s">
        <v>159</v>
      </c>
      <c r="B29" s="469" t="s">
        <v>406</v>
      </c>
      <c r="C29" s="484">
        <v>813417413</v>
      </c>
      <c r="D29" s="405"/>
      <c r="E29" s="29">
        <v>900000000</v>
      </c>
    </row>
    <row r="30" spans="1:5" s="464" customFormat="1" ht="12" customHeight="1" x14ac:dyDescent="0.2">
      <c r="A30" s="795" t="s">
        <v>160</v>
      </c>
      <c r="B30" s="469" t="s">
        <v>407</v>
      </c>
      <c r="C30" s="484">
        <v>972890</v>
      </c>
      <c r="D30" s="470"/>
      <c r="E30" s="29">
        <v>1000000</v>
      </c>
    </row>
    <row r="31" spans="1:5" s="464" customFormat="1" ht="12" customHeight="1" x14ac:dyDescent="0.2">
      <c r="A31" s="795" t="s">
        <v>402</v>
      </c>
      <c r="B31" s="469" t="s">
        <v>161</v>
      </c>
      <c r="C31" s="484"/>
      <c r="D31" s="405"/>
      <c r="E31" s="306">
        <v>0</v>
      </c>
    </row>
    <row r="32" spans="1:5" s="464" customFormat="1" ht="12" customHeight="1" x14ac:dyDescent="0.2">
      <c r="A32" s="795" t="s">
        <v>403</v>
      </c>
      <c r="B32" s="469" t="s">
        <v>162</v>
      </c>
      <c r="C32" s="798">
        <v>191700</v>
      </c>
      <c r="D32" s="470"/>
      <c r="E32" s="29">
        <v>50000</v>
      </c>
    </row>
    <row r="33" spans="1:5" s="464" customFormat="1" ht="12" customHeight="1" thickBot="1" x14ac:dyDescent="0.25">
      <c r="A33" s="797" t="s">
        <v>404</v>
      </c>
      <c r="B33" s="482" t="s">
        <v>163</v>
      </c>
      <c r="C33" s="799">
        <v>4903525</v>
      </c>
      <c r="D33" s="800"/>
      <c r="E33" s="37">
        <v>6120000</v>
      </c>
    </row>
    <row r="34" spans="1:5" s="464" customFormat="1" ht="12" customHeight="1" thickBot="1" x14ac:dyDescent="0.25">
      <c r="A34" s="539" t="s">
        <v>8</v>
      </c>
      <c r="B34" s="462" t="s">
        <v>319</v>
      </c>
      <c r="C34" s="463">
        <f>SUM(C35:C45)</f>
        <v>228502208</v>
      </c>
      <c r="D34" s="463">
        <f>SUM(D35:D45)</f>
        <v>0</v>
      </c>
      <c r="E34" s="463">
        <f>SUM(E35:E45)</f>
        <v>248045000</v>
      </c>
    </row>
    <row r="35" spans="1:5" s="464" customFormat="1" ht="12" customHeight="1" x14ac:dyDescent="0.2">
      <c r="A35" s="794" t="s">
        <v>53</v>
      </c>
      <c r="B35" s="466" t="s">
        <v>166</v>
      </c>
      <c r="C35" s="476"/>
      <c r="D35" s="476"/>
      <c r="E35" s="476"/>
    </row>
    <row r="36" spans="1:5" s="464" customFormat="1" ht="12" customHeight="1" x14ac:dyDescent="0.2">
      <c r="A36" s="795" t="s">
        <v>54</v>
      </c>
      <c r="B36" s="469" t="s">
        <v>167</v>
      </c>
      <c r="C36" s="798">
        <v>75165213</v>
      </c>
      <c r="D36" s="405"/>
      <c r="E36" s="34">
        <v>67590000</v>
      </c>
    </row>
    <row r="37" spans="1:5" s="464" customFormat="1" ht="12" customHeight="1" x14ac:dyDescent="0.2">
      <c r="A37" s="795" t="s">
        <v>55</v>
      </c>
      <c r="B37" s="469" t="s">
        <v>168</v>
      </c>
      <c r="C37" s="798">
        <v>24928048</v>
      </c>
      <c r="D37" s="405"/>
      <c r="E37" s="34">
        <v>27128000</v>
      </c>
    </row>
    <row r="38" spans="1:5" s="464" customFormat="1" ht="12" customHeight="1" x14ac:dyDescent="0.2">
      <c r="A38" s="795" t="s">
        <v>97</v>
      </c>
      <c r="B38" s="469" t="s">
        <v>169</v>
      </c>
      <c r="C38" s="798">
        <v>10567681</v>
      </c>
      <c r="D38" s="405"/>
      <c r="E38" s="28">
        <v>44000000</v>
      </c>
    </row>
    <row r="39" spans="1:5" s="464" customFormat="1" ht="12" customHeight="1" x14ac:dyDescent="0.2">
      <c r="A39" s="795" t="s">
        <v>98</v>
      </c>
      <c r="B39" s="469" t="s">
        <v>170</v>
      </c>
      <c r="C39" s="798">
        <v>65094366</v>
      </c>
      <c r="D39" s="405"/>
      <c r="E39" s="28">
        <v>67500000</v>
      </c>
    </row>
    <row r="40" spans="1:5" s="464" customFormat="1" ht="12" customHeight="1" x14ac:dyDescent="0.2">
      <c r="A40" s="795" t="s">
        <v>99</v>
      </c>
      <c r="B40" s="469" t="s">
        <v>171</v>
      </c>
      <c r="C40" s="798">
        <v>22687307</v>
      </c>
      <c r="D40" s="405"/>
      <c r="E40" s="28">
        <v>26907000</v>
      </c>
    </row>
    <row r="41" spans="1:5" s="464" customFormat="1" ht="12" customHeight="1" x14ac:dyDescent="0.2">
      <c r="A41" s="795" t="s">
        <v>100</v>
      </c>
      <c r="B41" s="469" t="s">
        <v>172</v>
      </c>
      <c r="C41" s="484">
        <v>16429000</v>
      </c>
      <c r="D41" s="405"/>
      <c r="E41" s="306"/>
    </row>
    <row r="42" spans="1:5" s="464" customFormat="1" ht="12" customHeight="1" x14ac:dyDescent="0.2">
      <c r="A42" s="795" t="s">
        <v>101</v>
      </c>
      <c r="B42" s="469" t="s">
        <v>408</v>
      </c>
      <c r="C42" s="801">
        <v>81801</v>
      </c>
      <c r="D42" s="405"/>
      <c r="E42" s="44"/>
    </row>
    <row r="43" spans="1:5" s="464" customFormat="1" ht="12" customHeight="1" x14ac:dyDescent="0.2">
      <c r="A43" s="795" t="s">
        <v>164</v>
      </c>
      <c r="B43" s="469" t="s">
        <v>174</v>
      </c>
      <c r="C43" s="801"/>
      <c r="D43" s="490"/>
      <c r="E43" s="44"/>
    </row>
    <row r="44" spans="1:5" s="464" customFormat="1" ht="12" customHeight="1" x14ac:dyDescent="0.2">
      <c r="A44" s="797" t="s">
        <v>165</v>
      </c>
      <c r="B44" s="482" t="s">
        <v>321</v>
      </c>
      <c r="C44" s="801">
        <v>307312</v>
      </c>
      <c r="D44" s="490"/>
      <c r="E44" s="44"/>
    </row>
    <row r="45" spans="1:5" s="464" customFormat="1" ht="12" customHeight="1" thickBot="1" x14ac:dyDescent="0.25">
      <c r="A45" s="797" t="s">
        <v>320</v>
      </c>
      <c r="B45" s="474" t="s">
        <v>175</v>
      </c>
      <c r="C45" s="801">
        <v>13241480</v>
      </c>
      <c r="D45" s="577"/>
      <c r="E45" s="45">
        <v>14920000</v>
      </c>
    </row>
    <row r="46" spans="1:5" s="464" customFormat="1" ht="12" customHeight="1" thickBot="1" x14ac:dyDescent="0.25">
      <c r="A46" s="539" t="s">
        <v>9</v>
      </c>
      <c r="B46" s="462" t="s">
        <v>176</v>
      </c>
      <c r="C46" s="463">
        <f>SUM(C47:C51)</f>
        <v>268998</v>
      </c>
      <c r="D46" s="463">
        <f>SUM(D47:D51)</f>
        <v>0</v>
      </c>
      <c r="E46" s="492"/>
    </row>
    <row r="47" spans="1:5" s="464" customFormat="1" ht="12" customHeight="1" x14ac:dyDescent="0.2">
      <c r="A47" s="794" t="s">
        <v>56</v>
      </c>
      <c r="B47" s="466" t="s">
        <v>180</v>
      </c>
      <c r="C47" s="578"/>
      <c r="D47" s="578"/>
      <c r="E47" s="476"/>
    </row>
    <row r="48" spans="1:5" s="464" customFormat="1" ht="12" customHeight="1" x14ac:dyDescent="0.2">
      <c r="A48" s="795" t="s">
        <v>57</v>
      </c>
      <c r="B48" s="469" t="s">
        <v>181</v>
      </c>
      <c r="C48" s="802"/>
      <c r="D48" s="490"/>
      <c r="E48" s="405"/>
    </row>
    <row r="49" spans="1:5" s="464" customFormat="1" ht="12" customHeight="1" x14ac:dyDescent="0.2">
      <c r="A49" s="795" t="s">
        <v>177</v>
      </c>
      <c r="B49" s="469" t="s">
        <v>182</v>
      </c>
      <c r="C49" s="484">
        <v>268998</v>
      </c>
      <c r="D49" s="490"/>
      <c r="E49" s="405"/>
    </row>
    <row r="50" spans="1:5" s="464" customFormat="1" ht="12" customHeight="1" x14ac:dyDescent="0.2">
      <c r="A50" s="795" t="s">
        <v>178</v>
      </c>
      <c r="B50" s="469" t="s">
        <v>183</v>
      </c>
      <c r="C50" s="484"/>
      <c r="D50" s="490"/>
      <c r="E50" s="405"/>
    </row>
    <row r="51" spans="1:5" s="464" customFormat="1" ht="12" customHeight="1" thickBot="1" x14ac:dyDescent="0.25">
      <c r="A51" s="797" t="s">
        <v>179</v>
      </c>
      <c r="B51" s="474" t="s">
        <v>184</v>
      </c>
      <c r="C51" s="803"/>
      <c r="D51" s="577"/>
      <c r="E51" s="480"/>
    </row>
    <row r="52" spans="1:5" s="464" customFormat="1" ht="12" customHeight="1" thickBot="1" x14ac:dyDescent="0.25">
      <c r="A52" s="539" t="s">
        <v>102</v>
      </c>
      <c r="B52" s="462" t="s">
        <v>185</v>
      </c>
      <c r="C52" s="463">
        <f>SUM(C53:C55)</f>
        <v>9050</v>
      </c>
      <c r="D52" s="463">
        <f>SUM(D53:D55)</f>
        <v>0</v>
      </c>
      <c r="E52" s="481">
        <v>30000</v>
      </c>
    </row>
    <row r="53" spans="1:5" s="464" customFormat="1" ht="12" customHeight="1" x14ac:dyDescent="0.2">
      <c r="A53" s="794" t="s">
        <v>58</v>
      </c>
      <c r="B53" s="466" t="s">
        <v>186</v>
      </c>
      <c r="C53" s="476"/>
      <c r="D53" s="476"/>
      <c r="E53" s="476"/>
    </row>
    <row r="54" spans="1:5" s="464" customFormat="1" ht="12" customHeight="1" x14ac:dyDescent="0.2">
      <c r="A54" s="795" t="s">
        <v>59</v>
      </c>
      <c r="B54" s="469" t="s">
        <v>314</v>
      </c>
      <c r="C54" s="405"/>
      <c r="D54" s="405"/>
      <c r="E54" s="405"/>
    </row>
    <row r="55" spans="1:5" s="464" customFormat="1" ht="12" customHeight="1" x14ac:dyDescent="0.2">
      <c r="A55" s="795" t="s">
        <v>189</v>
      </c>
      <c r="B55" s="469" t="s">
        <v>187</v>
      </c>
      <c r="C55" s="802">
        <v>9050</v>
      </c>
      <c r="D55" s="405"/>
      <c r="E55" s="405">
        <v>30000</v>
      </c>
    </row>
    <row r="56" spans="1:5" s="464" customFormat="1" ht="12" customHeight="1" thickBot="1" x14ac:dyDescent="0.25">
      <c r="A56" s="797" t="s">
        <v>190</v>
      </c>
      <c r="B56" s="474" t="s">
        <v>188</v>
      </c>
      <c r="C56" s="480"/>
      <c r="D56" s="480"/>
      <c r="E56" s="480"/>
    </row>
    <row r="57" spans="1:5" s="464" customFormat="1" ht="12" customHeight="1" thickBot="1" x14ac:dyDescent="0.25">
      <c r="A57" s="539" t="s">
        <v>11</v>
      </c>
      <c r="B57" s="475" t="s">
        <v>191</v>
      </c>
      <c r="C57" s="463">
        <f>SUM(C58:C60)</f>
        <v>2910835</v>
      </c>
      <c r="D57" s="463">
        <f>SUM(D58:D60)</f>
        <v>0</v>
      </c>
      <c r="E57" s="492"/>
    </row>
    <row r="58" spans="1:5" s="464" customFormat="1" ht="12" customHeight="1" x14ac:dyDescent="0.2">
      <c r="A58" s="794" t="s">
        <v>103</v>
      </c>
      <c r="B58" s="466" t="s">
        <v>193</v>
      </c>
      <c r="C58" s="578"/>
      <c r="D58" s="578"/>
      <c r="E58" s="476"/>
    </row>
    <row r="59" spans="1:5" s="464" customFormat="1" ht="12" customHeight="1" x14ac:dyDescent="0.2">
      <c r="A59" s="795" t="s">
        <v>104</v>
      </c>
      <c r="B59" s="469" t="s">
        <v>315</v>
      </c>
      <c r="C59" s="490"/>
      <c r="D59" s="490"/>
      <c r="E59" s="405"/>
    </row>
    <row r="60" spans="1:5" s="464" customFormat="1" ht="12" customHeight="1" x14ac:dyDescent="0.2">
      <c r="A60" s="795" t="s">
        <v>125</v>
      </c>
      <c r="B60" s="469" t="s">
        <v>194</v>
      </c>
      <c r="C60" s="484">
        <v>2910835</v>
      </c>
      <c r="D60" s="490"/>
      <c r="E60" s="405"/>
    </row>
    <row r="61" spans="1:5" s="464" customFormat="1" ht="12" customHeight="1" thickBot="1" x14ac:dyDescent="0.25">
      <c r="A61" s="797" t="s">
        <v>192</v>
      </c>
      <c r="B61" s="474" t="s">
        <v>195</v>
      </c>
      <c r="C61" s="577"/>
      <c r="D61" s="577"/>
      <c r="E61" s="480"/>
    </row>
    <row r="62" spans="1:5" s="464" customFormat="1" ht="12" customHeight="1" thickBot="1" x14ac:dyDescent="0.25">
      <c r="A62" s="804" t="s">
        <v>361</v>
      </c>
      <c r="B62" s="462" t="s">
        <v>196</v>
      </c>
      <c r="C62" s="483">
        <f>+C5+C12+C19+C26+C34+C46+C52+C57</f>
        <v>2062562905</v>
      </c>
      <c r="D62" s="483">
        <f>+D5+D12+D19+D26+D34+D46+D52+D57</f>
        <v>0</v>
      </c>
      <c r="E62" s="483">
        <f>+E5+E12+E19+E26+E34+E46+E52+E57</f>
        <v>2534826016</v>
      </c>
    </row>
    <row r="63" spans="1:5" s="464" customFormat="1" ht="12" customHeight="1" thickBot="1" x14ac:dyDescent="0.25">
      <c r="A63" s="805" t="s">
        <v>197</v>
      </c>
      <c r="B63" s="475" t="s">
        <v>659</v>
      </c>
      <c r="C63" s="463">
        <f>SUM(C64:C66)</f>
        <v>0</v>
      </c>
      <c r="D63" s="463">
        <f>SUM(D64:D66)</f>
        <v>0</v>
      </c>
      <c r="E63" s="463"/>
    </row>
    <row r="64" spans="1:5" s="464" customFormat="1" ht="12" customHeight="1" x14ac:dyDescent="0.2">
      <c r="A64" s="794" t="s">
        <v>229</v>
      </c>
      <c r="B64" s="466" t="s">
        <v>199</v>
      </c>
      <c r="C64" s="578"/>
      <c r="D64" s="578"/>
      <c r="E64" s="476"/>
    </row>
    <row r="65" spans="1:7" s="464" customFormat="1" ht="12" customHeight="1" x14ac:dyDescent="0.2">
      <c r="A65" s="795" t="s">
        <v>238</v>
      </c>
      <c r="B65" s="469" t="s">
        <v>200</v>
      </c>
      <c r="C65" s="490"/>
      <c r="D65" s="490"/>
      <c r="E65" s="405"/>
    </row>
    <row r="66" spans="1:7" s="464" customFormat="1" ht="12" customHeight="1" thickBot="1" x14ac:dyDescent="0.25">
      <c r="A66" s="797" t="s">
        <v>239</v>
      </c>
      <c r="B66" s="494" t="s">
        <v>346</v>
      </c>
      <c r="C66" s="577"/>
      <c r="D66" s="577"/>
      <c r="E66" s="480"/>
    </row>
    <row r="67" spans="1:7" s="464" customFormat="1" ht="12" customHeight="1" thickBot="1" x14ac:dyDescent="0.25">
      <c r="A67" s="805" t="s">
        <v>202</v>
      </c>
      <c r="B67" s="475" t="s">
        <v>203</v>
      </c>
      <c r="C67" s="463">
        <f>SUM(C68:C71)</f>
        <v>0</v>
      </c>
      <c r="D67" s="463">
        <f>SUM(D68:D71)</f>
        <v>0</v>
      </c>
      <c r="E67" s="463"/>
    </row>
    <row r="68" spans="1:7" s="464" customFormat="1" ht="12" customHeight="1" x14ac:dyDescent="0.2">
      <c r="A68" s="794" t="s">
        <v>82</v>
      </c>
      <c r="B68" s="466" t="s">
        <v>204</v>
      </c>
      <c r="C68" s="578"/>
      <c r="D68" s="578"/>
      <c r="E68" s="476"/>
    </row>
    <row r="69" spans="1:7" s="464" customFormat="1" ht="17.25" customHeight="1" x14ac:dyDescent="0.25">
      <c r="A69" s="795" t="s">
        <v>83</v>
      </c>
      <c r="B69" s="469" t="s">
        <v>205</v>
      </c>
      <c r="C69" s="490"/>
      <c r="D69" s="490"/>
      <c r="E69" s="405"/>
      <c r="G69" s="572"/>
    </row>
    <row r="70" spans="1:7" s="464" customFormat="1" ht="12" customHeight="1" x14ac:dyDescent="0.2">
      <c r="A70" s="795" t="s">
        <v>230</v>
      </c>
      <c r="B70" s="469" t="s">
        <v>206</v>
      </c>
      <c r="C70" s="490"/>
      <c r="D70" s="490"/>
      <c r="E70" s="405"/>
    </row>
    <row r="71" spans="1:7" s="464" customFormat="1" ht="12" customHeight="1" thickBot="1" x14ac:dyDescent="0.25">
      <c r="A71" s="797" t="s">
        <v>231</v>
      </c>
      <c r="B71" s="474" t="s">
        <v>207</v>
      </c>
      <c r="C71" s="577"/>
      <c r="D71" s="577"/>
      <c r="E71" s="480"/>
    </row>
    <row r="72" spans="1:7" s="464" customFormat="1" ht="12" customHeight="1" thickBot="1" x14ac:dyDescent="0.25">
      <c r="A72" s="805" t="s">
        <v>208</v>
      </c>
      <c r="B72" s="475" t="s">
        <v>209</v>
      </c>
      <c r="C72" s="463">
        <f>SUM(C73:C74)</f>
        <v>765953118</v>
      </c>
      <c r="D72" s="463">
        <f>SUM(D73:D74)</f>
        <v>0</v>
      </c>
      <c r="E72" s="569">
        <f>SUM(E73:E74)</f>
        <v>400000000</v>
      </c>
    </row>
    <row r="73" spans="1:7" s="464" customFormat="1" ht="12" customHeight="1" x14ac:dyDescent="0.2">
      <c r="A73" s="794" t="s">
        <v>232</v>
      </c>
      <c r="B73" s="466" t="s">
        <v>210</v>
      </c>
      <c r="C73" s="806">
        <v>765953118</v>
      </c>
      <c r="D73" s="578"/>
      <c r="E73" s="467">
        <v>400000000</v>
      </c>
    </row>
    <row r="74" spans="1:7" s="464" customFormat="1" ht="12" customHeight="1" thickBot="1" x14ac:dyDescent="0.25">
      <c r="A74" s="797" t="s">
        <v>233</v>
      </c>
      <c r="B74" s="474" t="s">
        <v>211</v>
      </c>
      <c r="C74" s="577"/>
      <c r="D74" s="577"/>
      <c r="E74" s="488"/>
    </row>
    <row r="75" spans="1:7" s="464" customFormat="1" ht="12" customHeight="1" thickBot="1" x14ac:dyDescent="0.25">
      <c r="A75" s="805" t="s">
        <v>212</v>
      </c>
      <c r="B75" s="475" t="s">
        <v>213</v>
      </c>
      <c r="C75" s="463">
        <f>SUM(C76:C78)</f>
        <v>34488095</v>
      </c>
      <c r="D75" s="463">
        <f>SUM(D76:D78)</f>
        <v>33696842</v>
      </c>
      <c r="E75" s="463"/>
    </row>
    <row r="76" spans="1:7" s="464" customFormat="1" ht="12" customHeight="1" x14ac:dyDescent="0.2">
      <c r="A76" s="794" t="s">
        <v>234</v>
      </c>
      <c r="B76" s="466" t="s">
        <v>214</v>
      </c>
      <c r="C76" s="707">
        <v>34488095</v>
      </c>
      <c r="D76" s="807">
        <v>33696842</v>
      </c>
      <c r="E76" s="476"/>
    </row>
    <row r="77" spans="1:7" s="464" customFormat="1" ht="12" customHeight="1" x14ac:dyDescent="0.2">
      <c r="A77" s="795" t="s">
        <v>235</v>
      </c>
      <c r="B77" s="469" t="s">
        <v>215</v>
      </c>
      <c r="C77" s="801"/>
      <c r="D77" s="490"/>
      <c r="E77" s="405"/>
    </row>
    <row r="78" spans="1:7" s="464" customFormat="1" ht="12" customHeight="1" thickBot="1" x14ac:dyDescent="0.25">
      <c r="A78" s="797" t="s">
        <v>236</v>
      </c>
      <c r="B78" s="474" t="s">
        <v>216</v>
      </c>
      <c r="C78" s="808"/>
      <c r="D78" s="491"/>
      <c r="E78" s="480"/>
    </row>
    <row r="79" spans="1:7" s="464" customFormat="1" ht="12" customHeight="1" thickBot="1" x14ac:dyDescent="0.25">
      <c r="A79" s="805" t="s">
        <v>217</v>
      </c>
      <c r="B79" s="475" t="s">
        <v>237</v>
      </c>
      <c r="C79" s="463">
        <f>SUM(C80:C83)</f>
        <v>0</v>
      </c>
      <c r="D79" s="463">
        <f>SUM(D80:D83)</f>
        <v>0</v>
      </c>
      <c r="E79" s="463"/>
    </row>
    <row r="80" spans="1:7" s="464" customFormat="1" ht="12" customHeight="1" x14ac:dyDescent="0.2">
      <c r="A80" s="809" t="s">
        <v>218</v>
      </c>
      <c r="B80" s="466" t="s">
        <v>219</v>
      </c>
      <c r="C80" s="578"/>
      <c r="D80" s="578"/>
      <c r="E80" s="476"/>
    </row>
    <row r="81" spans="1:5" s="464" customFormat="1" ht="12" customHeight="1" x14ac:dyDescent="0.2">
      <c r="A81" s="810" t="s">
        <v>220</v>
      </c>
      <c r="B81" s="469" t="s">
        <v>221</v>
      </c>
      <c r="C81" s="490"/>
      <c r="D81" s="490"/>
      <c r="E81" s="405"/>
    </row>
    <row r="82" spans="1:5" s="464" customFormat="1" ht="12" customHeight="1" x14ac:dyDescent="0.2">
      <c r="A82" s="810" t="s">
        <v>222</v>
      </c>
      <c r="B82" s="469" t="s">
        <v>223</v>
      </c>
      <c r="C82" s="490"/>
      <c r="D82" s="490"/>
      <c r="E82" s="405"/>
    </row>
    <row r="83" spans="1:5" s="464" customFormat="1" ht="12" customHeight="1" thickBot="1" x14ac:dyDescent="0.25">
      <c r="A83" s="811" t="s">
        <v>224</v>
      </c>
      <c r="B83" s="474" t="s">
        <v>225</v>
      </c>
      <c r="C83" s="577"/>
      <c r="D83" s="577"/>
      <c r="E83" s="405"/>
    </row>
    <row r="84" spans="1:5" s="464" customFormat="1" ht="12" customHeight="1" thickBot="1" x14ac:dyDescent="0.25">
      <c r="A84" s="805" t="s">
        <v>226</v>
      </c>
      <c r="B84" s="475" t="s">
        <v>360</v>
      </c>
      <c r="C84" s="499"/>
      <c r="D84" s="499"/>
      <c r="E84" s="812"/>
    </row>
    <row r="85" spans="1:5" s="464" customFormat="1" ht="12" customHeight="1" thickBot="1" x14ac:dyDescent="0.25">
      <c r="A85" s="805" t="s">
        <v>228</v>
      </c>
      <c r="B85" s="475" t="s">
        <v>227</v>
      </c>
      <c r="C85" s="499"/>
      <c r="D85" s="499"/>
      <c r="E85" s="813"/>
    </row>
    <row r="86" spans="1:5" s="464" customFormat="1" ht="15" customHeight="1" thickBot="1" x14ac:dyDescent="0.25">
      <c r="A86" s="814" t="s">
        <v>240</v>
      </c>
      <c r="B86" s="500" t="s">
        <v>363</v>
      </c>
      <c r="C86" s="815">
        <f>+C63+C67+C72+C75+C79+C85+C84</f>
        <v>800441213</v>
      </c>
      <c r="D86" s="815">
        <f>+D63+D67+D72+D75+D79+D85+D84</f>
        <v>33696842</v>
      </c>
      <c r="E86" s="483">
        <f>+E63+E67+E72+E75+E79+E85+E84</f>
        <v>400000000</v>
      </c>
    </row>
    <row r="87" spans="1:5" s="464" customFormat="1" ht="14.25" customHeight="1" thickBot="1" x14ac:dyDescent="0.25">
      <c r="A87" s="816" t="s">
        <v>362</v>
      </c>
      <c r="B87" s="502" t="s">
        <v>364</v>
      </c>
      <c r="C87" s="483">
        <f>+C62+C86</f>
        <v>2863004118</v>
      </c>
      <c r="D87" s="483">
        <f>+D62+D86</f>
        <v>33696842</v>
      </c>
      <c r="E87" s="483">
        <f>+E62+E86</f>
        <v>2934826016</v>
      </c>
    </row>
    <row r="88" spans="1:5" s="464" customFormat="1" ht="14.25" customHeight="1" x14ac:dyDescent="0.2">
      <c r="A88" s="817"/>
      <c r="B88" s="818"/>
      <c r="C88" s="819"/>
      <c r="D88" s="819"/>
      <c r="E88" s="819"/>
    </row>
    <row r="89" spans="1:5" s="464" customFormat="1" ht="15" customHeight="1" x14ac:dyDescent="0.2">
      <c r="A89" s="1036"/>
      <c r="B89" s="1036"/>
      <c r="C89" s="1036"/>
      <c r="D89" s="1036"/>
      <c r="E89" s="1036"/>
    </row>
    <row r="90" spans="1:5" s="464" customFormat="1" ht="20.100000000000001" customHeight="1" x14ac:dyDescent="0.2">
      <c r="A90" s="1036" t="s">
        <v>32</v>
      </c>
      <c r="B90" s="1036"/>
      <c r="C90" s="1036"/>
      <c r="D90" s="1036"/>
      <c r="E90" s="1036"/>
    </row>
    <row r="91" spans="1:5" s="464" customFormat="1" ht="12" customHeight="1" thickBot="1" x14ac:dyDescent="0.3">
      <c r="A91" s="1037" t="s">
        <v>85</v>
      </c>
      <c r="B91" s="1037"/>
      <c r="C91" s="506"/>
      <c r="D91" s="506"/>
      <c r="E91" s="579" t="str">
        <f>E2</f>
        <v>Forintban!</v>
      </c>
    </row>
    <row r="92" spans="1:5" s="464" customFormat="1" ht="24" customHeight="1" thickBot="1" x14ac:dyDescent="0.25">
      <c r="A92" s="455" t="s">
        <v>595</v>
      </c>
      <c r="B92" s="456" t="s">
        <v>33</v>
      </c>
      <c r="C92" s="820" t="str">
        <f>+C3</f>
        <v>2024. évi Tény</v>
      </c>
      <c r="D92" s="820" t="str">
        <f>+D3</f>
        <v>2025.évi Tény</v>
      </c>
      <c r="E92" s="820" t="str">
        <f>+E3</f>
        <v>2026. évi TERV</v>
      </c>
    </row>
    <row r="93" spans="1:5" s="464" customFormat="1" ht="12" customHeight="1" thickBot="1" x14ac:dyDescent="0.25">
      <c r="A93" s="461" t="s">
        <v>371</v>
      </c>
      <c r="B93" s="507" t="s">
        <v>372</v>
      </c>
      <c r="C93" s="459" t="s">
        <v>373</v>
      </c>
      <c r="D93" s="459" t="s">
        <v>374</v>
      </c>
      <c r="E93" s="459" t="s">
        <v>555</v>
      </c>
    </row>
    <row r="94" spans="1:5" s="464" customFormat="1" ht="15" customHeight="1" thickBot="1" x14ac:dyDescent="0.25">
      <c r="A94" s="821" t="s">
        <v>4</v>
      </c>
      <c r="B94" s="509" t="s">
        <v>322</v>
      </c>
      <c r="C94" s="463">
        <f>C95+C96+C97+C98+C99+C112</f>
        <v>2065768441</v>
      </c>
      <c r="D94" s="569">
        <f>D95+D96+D97+D98+D99+D112</f>
        <v>0</v>
      </c>
      <c r="E94" s="463">
        <f>E95+E96+E97+E98+E99</f>
        <v>2610258168</v>
      </c>
    </row>
    <row r="95" spans="1:5" s="464" customFormat="1" ht="12.95" customHeight="1" x14ac:dyDescent="0.2">
      <c r="A95" s="822" t="s">
        <v>60</v>
      </c>
      <c r="B95" s="511" t="s">
        <v>34</v>
      </c>
      <c r="C95" s="707">
        <v>832649349</v>
      </c>
      <c r="D95" s="467"/>
      <c r="E95" s="34">
        <v>1174948300</v>
      </c>
    </row>
    <row r="96" spans="1:5" ht="16.5" customHeight="1" x14ac:dyDescent="0.25">
      <c r="A96" s="795" t="s">
        <v>61</v>
      </c>
      <c r="B96" s="477" t="s">
        <v>105</v>
      </c>
      <c r="C96" s="484">
        <v>105876413</v>
      </c>
      <c r="D96" s="405"/>
      <c r="E96" s="29">
        <v>164327500</v>
      </c>
    </row>
    <row r="97" spans="1:8" x14ac:dyDescent="0.25">
      <c r="A97" s="795" t="s">
        <v>62</v>
      </c>
      <c r="B97" s="477" t="s">
        <v>80</v>
      </c>
      <c r="C97" s="484">
        <v>721728130</v>
      </c>
      <c r="D97" s="480"/>
      <c r="E97" s="29">
        <v>770541985</v>
      </c>
    </row>
    <row r="98" spans="1:8" s="460" customFormat="1" ht="12" customHeight="1" x14ac:dyDescent="0.25">
      <c r="A98" s="795" t="s">
        <v>63</v>
      </c>
      <c r="B98" s="514" t="s">
        <v>106</v>
      </c>
      <c r="C98" s="484">
        <v>7930141</v>
      </c>
      <c r="D98" s="480"/>
      <c r="E98" s="29">
        <v>10000000</v>
      </c>
      <c r="H98" s="453"/>
    </row>
    <row r="99" spans="1:8" ht="12" customHeight="1" x14ac:dyDescent="0.25">
      <c r="A99" s="795" t="s">
        <v>71</v>
      </c>
      <c r="B99" s="515" t="s">
        <v>107</v>
      </c>
      <c r="C99" s="823">
        <f>SUM(C100:C111)</f>
        <v>397584408</v>
      </c>
      <c r="D99" s="823">
        <f>SUM(D100:D111)</f>
        <v>0</v>
      </c>
      <c r="E99" s="490">
        <f>SUM(E100:E111)</f>
        <v>490440383</v>
      </c>
    </row>
    <row r="100" spans="1:8" ht="12" customHeight="1" x14ac:dyDescent="0.25">
      <c r="A100" s="795" t="s">
        <v>64</v>
      </c>
      <c r="B100" s="477" t="s">
        <v>327</v>
      </c>
      <c r="C100" s="484">
        <v>7880902</v>
      </c>
      <c r="D100" s="824"/>
      <c r="E100" s="405"/>
    </row>
    <row r="101" spans="1:8" ht="12" customHeight="1" x14ac:dyDescent="0.25">
      <c r="A101" s="795" t="s">
        <v>65</v>
      </c>
      <c r="B101" s="516" t="s">
        <v>326</v>
      </c>
      <c r="C101" s="725">
        <v>135282566</v>
      </c>
      <c r="D101" s="480"/>
      <c r="E101" s="724">
        <v>204308801</v>
      </c>
    </row>
    <row r="102" spans="1:8" ht="12" customHeight="1" x14ac:dyDescent="0.25">
      <c r="A102" s="795" t="s">
        <v>72</v>
      </c>
      <c r="B102" s="516" t="s">
        <v>325</v>
      </c>
      <c r="C102" s="484"/>
      <c r="D102" s="480"/>
      <c r="E102" s="29"/>
    </row>
    <row r="103" spans="1:8" ht="12" customHeight="1" x14ac:dyDescent="0.25">
      <c r="A103" s="795" t="s">
        <v>73</v>
      </c>
      <c r="B103" s="517" t="s">
        <v>243</v>
      </c>
      <c r="C103" s="484"/>
      <c r="D103" s="480"/>
      <c r="E103" s="29"/>
    </row>
    <row r="104" spans="1:8" ht="12" customHeight="1" x14ac:dyDescent="0.25">
      <c r="A104" s="795" t="s">
        <v>74</v>
      </c>
      <c r="B104" s="518" t="s">
        <v>244</v>
      </c>
      <c r="C104" s="484"/>
      <c r="D104" s="480"/>
      <c r="E104" s="29"/>
    </row>
    <row r="105" spans="1:8" ht="12" customHeight="1" x14ac:dyDescent="0.25">
      <c r="A105" s="795" t="s">
        <v>75</v>
      </c>
      <c r="B105" s="518" t="s">
        <v>245</v>
      </c>
      <c r="C105" s="484"/>
      <c r="D105" s="480"/>
      <c r="E105" s="29"/>
    </row>
    <row r="106" spans="1:8" ht="12" customHeight="1" x14ac:dyDescent="0.25">
      <c r="A106" s="795" t="s">
        <v>77</v>
      </c>
      <c r="B106" s="517" t="s">
        <v>246</v>
      </c>
      <c r="C106" s="484">
        <v>46476733</v>
      </c>
      <c r="D106" s="480"/>
      <c r="E106" s="29">
        <v>50675514</v>
      </c>
    </row>
    <row r="107" spans="1:8" ht="12" customHeight="1" x14ac:dyDescent="0.25">
      <c r="A107" s="795" t="s">
        <v>108</v>
      </c>
      <c r="B107" s="517" t="s">
        <v>247</v>
      </c>
      <c r="C107" s="484"/>
      <c r="D107" s="480"/>
      <c r="E107" s="29"/>
    </row>
    <row r="108" spans="1:8" ht="12" customHeight="1" x14ac:dyDescent="0.25">
      <c r="A108" s="795" t="s">
        <v>241</v>
      </c>
      <c r="B108" s="518" t="s">
        <v>248</v>
      </c>
      <c r="C108" s="484"/>
      <c r="D108" s="480"/>
      <c r="E108" s="29"/>
    </row>
    <row r="109" spans="1:8" ht="12" customHeight="1" x14ac:dyDescent="0.25">
      <c r="A109" s="825" t="s">
        <v>242</v>
      </c>
      <c r="B109" s="516" t="s">
        <v>249</v>
      </c>
      <c r="C109" s="484"/>
      <c r="D109" s="480"/>
      <c r="E109" s="29"/>
    </row>
    <row r="110" spans="1:8" ht="12" customHeight="1" x14ac:dyDescent="0.25">
      <c r="A110" s="795" t="s">
        <v>323</v>
      </c>
      <c r="B110" s="516" t="s">
        <v>250</v>
      </c>
      <c r="C110" s="484"/>
      <c r="D110" s="480"/>
      <c r="E110" s="29"/>
    </row>
    <row r="111" spans="1:8" ht="12" customHeight="1" x14ac:dyDescent="0.25">
      <c r="A111" s="797" t="s">
        <v>324</v>
      </c>
      <c r="B111" s="516" t="s">
        <v>251</v>
      </c>
      <c r="C111" s="484">
        <v>207944207</v>
      </c>
      <c r="D111" s="480"/>
      <c r="E111" s="968">
        <v>235456068</v>
      </c>
    </row>
    <row r="112" spans="1:8" ht="12" customHeight="1" x14ac:dyDescent="0.25">
      <c r="A112" s="795" t="s">
        <v>328</v>
      </c>
      <c r="B112" s="514" t="s">
        <v>35</v>
      </c>
      <c r="C112" s="521"/>
      <c r="D112" s="521"/>
      <c r="E112" s="521">
        <f>E113+E114</f>
        <v>88000000</v>
      </c>
    </row>
    <row r="113" spans="1:5" ht="12" customHeight="1" x14ac:dyDescent="0.25">
      <c r="A113" s="795" t="s">
        <v>329</v>
      </c>
      <c r="B113" s="477" t="s">
        <v>331</v>
      </c>
      <c r="C113" s="480"/>
      <c r="D113" s="480"/>
      <c r="E113" s="405">
        <v>10000000</v>
      </c>
    </row>
    <row r="114" spans="1:5" ht="12" customHeight="1" thickBot="1" x14ac:dyDescent="0.3">
      <c r="A114" s="826" t="s">
        <v>330</v>
      </c>
      <c r="B114" s="523" t="s">
        <v>332</v>
      </c>
      <c r="C114" s="488"/>
      <c r="D114" s="488"/>
      <c r="E114" s="38">
        <v>78000000</v>
      </c>
    </row>
    <row r="115" spans="1:5" ht="12" customHeight="1" thickBot="1" x14ac:dyDescent="0.3">
      <c r="A115" s="827" t="s">
        <v>5</v>
      </c>
      <c r="B115" s="525" t="s">
        <v>252</v>
      </c>
      <c r="C115" s="582">
        <f>+C116+C118+C120</f>
        <v>218662219</v>
      </c>
      <c r="D115" s="582">
        <f>+D116+D118+D120</f>
        <v>0</v>
      </c>
      <c r="E115" s="463">
        <f>+E116+E118+E120</f>
        <v>190100000</v>
      </c>
    </row>
    <row r="116" spans="1:5" ht="12" customHeight="1" x14ac:dyDescent="0.25">
      <c r="A116" s="794" t="s">
        <v>66</v>
      </c>
      <c r="B116" s="477" t="s">
        <v>124</v>
      </c>
      <c r="C116" s="707">
        <v>74812817</v>
      </c>
      <c r="D116" s="476"/>
      <c r="E116" s="476">
        <v>111600000</v>
      </c>
    </row>
    <row r="117" spans="1:5" x14ac:dyDescent="0.25">
      <c r="A117" s="794" t="s">
        <v>67</v>
      </c>
      <c r="B117" s="527" t="s">
        <v>256</v>
      </c>
      <c r="C117" s="484"/>
      <c r="D117" s="476"/>
      <c r="E117" s="405"/>
    </row>
    <row r="118" spans="1:5" ht="12" customHeight="1" x14ac:dyDescent="0.25">
      <c r="A118" s="794" t="s">
        <v>68</v>
      </c>
      <c r="B118" s="527" t="s">
        <v>109</v>
      </c>
      <c r="C118" s="484">
        <v>142349402</v>
      </c>
      <c r="D118" s="405"/>
      <c r="E118" s="405">
        <v>73000000</v>
      </c>
    </row>
    <row r="119" spans="1:5" ht="12" customHeight="1" x14ac:dyDescent="0.25">
      <c r="A119" s="794" t="s">
        <v>69</v>
      </c>
      <c r="B119" s="527" t="s">
        <v>257</v>
      </c>
      <c r="C119" s="484"/>
      <c r="D119" s="405"/>
      <c r="E119" s="29"/>
    </row>
    <row r="120" spans="1:5" ht="12" customHeight="1" x14ac:dyDescent="0.25">
      <c r="A120" s="794" t="s">
        <v>70</v>
      </c>
      <c r="B120" s="474" t="s">
        <v>126</v>
      </c>
      <c r="C120" s="484">
        <v>1500000</v>
      </c>
      <c r="D120" s="405"/>
      <c r="E120" s="29">
        <v>5500000</v>
      </c>
    </row>
    <row r="121" spans="1:5" ht="12" customHeight="1" x14ac:dyDescent="0.25">
      <c r="A121" s="794" t="s">
        <v>76</v>
      </c>
      <c r="B121" s="471" t="s">
        <v>316</v>
      </c>
      <c r="C121" s="484"/>
      <c r="D121" s="405"/>
      <c r="E121" s="29"/>
    </row>
    <row r="122" spans="1:5" ht="12" customHeight="1" x14ac:dyDescent="0.25">
      <c r="A122" s="794" t="s">
        <v>78</v>
      </c>
      <c r="B122" s="528" t="s">
        <v>262</v>
      </c>
      <c r="C122" s="484"/>
      <c r="D122" s="405"/>
      <c r="E122" s="29"/>
    </row>
    <row r="123" spans="1:5" ht="12" customHeight="1" x14ac:dyDescent="0.25">
      <c r="A123" s="794" t="s">
        <v>110</v>
      </c>
      <c r="B123" s="518" t="s">
        <v>245</v>
      </c>
      <c r="C123" s="484"/>
      <c r="D123" s="405"/>
      <c r="E123" s="29"/>
    </row>
    <row r="124" spans="1:5" ht="12" customHeight="1" x14ac:dyDescent="0.25">
      <c r="A124" s="794" t="s">
        <v>111</v>
      </c>
      <c r="B124" s="518" t="s">
        <v>261</v>
      </c>
      <c r="C124" s="484"/>
      <c r="D124" s="405"/>
      <c r="E124" s="29"/>
    </row>
    <row r="125" spans="1:5" ht="12" customHeight="1" x14ac:dyDescent="0.25">
      <c r="A125" s="794" t="s">
        <v>112</v>
      </c>
      <c r="B125" s="518" t="s">
        <v>260</v>
      </c>
      <c r="C125" s="484"/>
      <c r="D125" s="405"/>
      <c r="E125" s="29"/>
    </row>
    <row r="126" spans="1:5" ht="12" customHeight="1" x14ac:dyDescent="0.25">
      <c r="A126" s="794" t="s">
        <v>253</v>
      </c>
      <c r="B126" s="518" t="s">
        <v>248</v>
      </c>
      <c r="C126" s="484"/>
      <c r="D126" s="405"/>
      <c r="E126" s="29"/>
    </row>
    <row r="127" spans="1:5" ht="12" customHeight="1" x14ac:dyDescent="0.25">
      <c r="A127" s="794" t="s">
        <v>254</v>
      </c>
      <c r="B127" s="518" t="s">
        <v>259</v>
      </c>
      <c r="C127" s="484">
        <v>1500000</v>
      </c>
      <c r="D127" s="405"/>
      <c r="E127" s="29">
        <v>5500000</v>
      </c>
    </row>
    <row r="128" spans="1:5" ht="12" customHeight="1" thickBot="1" x14ac:dyDescent="0.3">
      <c r="A128" s="825" t="s">
        <v>255</v>
      </c>
      <c r="B128" s="518" t="s">
        <v>258</v>
      </c>
      <c r="C128" s="480"/>
      <c r="D128" s="480"/>
      <c r="E128" s="480"/>
    </row>
    <row r="129" spans="1:5" ht="12" customHeight="1" thickBot="1" x14ac:dyDescent="0.3">
      <c r="A129" s="539" t="s">
        <v>6</v>
      </c>
      <c r="B129" s="529" t="s">
        <v>333</v>
      </c>
      <c r="C129" s="463">
        <f>+C94+C115</f>
        <v>2284430660</v>
      </c>
      <c r="D129" s="463">
        <f>+D94+D115</f>
        <v>0</v>
      </c>
      <c r="E129" s="463">
        <f>+E94+E112+E115</f>
        <v>2888358168</v>
      </c>
    </row>
    <row r="130" spans="1:5" ht="12" customHeight="1" thickBot="1" x14ac:dyDescent="0.3">
      <c r="A130" s="539" t="s">
        <v>7</v>
      </c>
      <c r="B130" s="529" t="s">
        <v>334</v>
      </c>
      <c r="C130" s="463">
        <f>+C131+C132+C133</f>
        <v>0</v>
      </c>
      <c r="D130" s="463">
        <f>+D131+D132+D133</f>
        <v>0</v>
      </c>
      <c r="E130" s="476"/>
    </row>
    <row r="131" spans="1:5" ht="12" customHeight="1" x14ac:dyDescent="0.25">
      <c r="A131" s="794" t="s">
        <v>157</v>
      </c>
      <c r="B131" s="527" t="s">
        <v>341</v>
      </c>
      <c r="C131" s="405"/>
      <c r="D131" s="405"/>
      <c r="E131" s="405"/>
    </row>
    <row r="132" spans="1:5" ht="12" customHeight="1" x14ac:dyDescent="0.25">
      <c r="A132" s="794" t="s">
        <v>158</v>
      </c>
      <c r="B132" s="527" t="s">
        <v>342</v>
      </c>
      <c r="C132" s="405"/>
      <c r="D132" s="405"/>
      <c r="E132" s="405"/>
    </row>
    <row r="133" spans="1:5" ht="12" customHeight="1" thickBot="1" x14ac:dyDescent="0.3">
      <c r="A133" s="825" t="s">
        <v>159</v>
      </c>
      <c r="B133" s="527" t="s">
        <v>343</v>
      </c>
      <c r="C133" s="405"/>
      <c r="D133" s="405"/>
      <c r="E133" s="480"/>
    </row>
    <row r="134" spans="1:5" ht="12" customHeight="1" thickBot="1" x14ac:dyDescent="0.3">
      <c r="A134" s="539" t="s">
        <v>8</v>
      </c>
      <c r="B134" s="529" t="s">
        <v>335</v>
      </c>
      <c r="C134" s="463">
        <f>SUM(C135:C140)</f>
        <v>0</v>
      </c>
      <c r="D134" s="463">
        <f>SUM(D135:D140)</f>
        <v>0</v>
      </c>
      <c r="E134" s="463"/>
    </row>
    <row r="135" spans="1:5" ht="12" customHeight="1" x14ac:dyDescent="0.25">
      <c r="A135" s="794" t="s">
        <v>53</v>
      </c>
      <c r="B135" s="530" t="s">
        <v>344</v>
      </c>
      <c r="C135" s="405"/>
      <c r="D135" s="405"/>
      <c r="E135" s="476"/>
    </row>
    <row r="136" spans="1:5" ht="12" customHeight="1" x14ac:dyDescent="0.25">
      <c r="A136" s="794" t="s">
        <v>54</v>
      </c>
      <c r="B136" s="530" t="s">
        <v>336</v>
      </c>
      <c r="C136" s="405"/>
      <c r="D136" s="405"/>
      <c r="E136" s="405"/>
    </row>
    <row r="137" spans="1:5" ht="12" customHeight="1" x14ac:dyDescent="0.25">
      <c r="A137" s="794" t="s">
        <v>55</v>
      </c>
      <c r="B137" s="530" t="s">
        <v>337</v>
      </c>
      <c r="C137" s="405"/>
      <c r="D137" s="405"/>
      <c r="E137" s="405"/>
    </row>
    <row r="138" spans="1:5" ht="12" customHeight="1" x14ac:dyDescent="0.25">
      <c r="A138" s="794" t="s">
        <v>97</v>
      </c>
      <c r="B138" s="530" t="s">
        <v>338</v>
      </c>
      <c r="C138" s="405"/>
      <c r="D138" s="405"/>
      <c r="E138" s="405"/>
    </row>
    <row r="139" spans="1:5" ht="12" customHeight="1" x14ac:dyDescent="0.25">
      <c r="A139" s="794" t="s">
        <v>98</v>
      </c>
      <c r="B139" s="530" t="s">
        <v>339</v>
      </c>
      <c r="C139" s="405"/>
      <c r="D139" s="405"/>
      <c r="E139" s="405"/>
    </row>
    <row r="140" spans="1:5" ht="12" customHeight="1" thickBot="1" x14ac:dyDescent="0.3">
      <c r="A140" s="825" t="s">
        <v>99</v>
      </c>
      <c r="B140" s="530" t="s">
        <v>340</v>
      </c>
      <c r="C140" s="405"/>
      <c r="D140" s="405"/>
      <c r="E140" s="480"/>
    </row>
    <row r="141" spans="1:5" ht="12" customHeight="1" thickBot="1" x14ac:dyDescent="0.3">
      <c r="A141" s="539" t="s">
        <v>9</v>
      </c>
      <c r="B141" s="529" t="s">
        <v>348</v>
      </c>
      <c r="C141" s="483">
        <f>+C142+C143+C144+C145</f>
        <v>29837558</v>
      </c>
      <c r="D141" s="483">
        <f>+D142+D143+D144+D145</f>
        <v>0</v>
      </c>
      <c r="E141" s="483">
        <f>+E142+E143+E144+E145</f>
        <v>46467848</v>
      </c>
    </row>
    <row r="142" spans="1:5" ht="12" customHeight="1" x14ac:dyDescent="0.25">
      <c r="A142" s="794" t="s">
        <v>56</v>
      </c>
      <c r="B142" s="530" t="s">
        <v>263</v>
      </c>
      <c r="C142" s="405"/>
      <c r="D142" s="484"/>
      <c r="E142" s="467"/>
    </row>
    <row r="143" spans="1:5" ht="12" customHeight="1" x14ac:dyDescent="0.25">
      <c r="A143" s="794" t="s">
        <v>57</v>
      </c>
      <c r="B143" s="530" t="s">
        <v>264</v>
      </c>
      <c r="C143" s="484">
        <v>29837558</v>
      </c>
      <c r="D143" s="707"/>
      <c r="E143" s="1142">
        <v>46467848</v>
      </c>
    </row>
    <row r="144" spans="1:5" ht="12" customHeight="1" x14ac:dyDescent="0.25">
      <c r="A144" s="794" t="s">
        <v>177</v>
      </c>
      <c r="B144" s="530" t="s">
        <v>349</v>
      </c>
      <c r="C144" s="405"/>
      <c r="D144" s="484"/>
      <c r="E144" s="405"/>
    </row>
    <row r="145" spans="1:6" ht="12" customHeight="1" thickBot="1" x14ac:dyDescent="0.3">
      <c r="A145" s="825" t="s">
        <v>178</v>
      </c>
      <c r="B145" s="531" t="s">
        <v>660</v>
      </c>
      <c r="C145" s="405"/>
      <c r="D145" s="484"/>
      <c r="E145" s="488"/>
    </row>
    <row r="146" spans="1:6" ht="12" customHeight="1" thickBot="1" x14ac:dyDescent="0.3">
      <c r="A146" s="539" t="s">
        <v>10</v>
      </c>
      <c r="B146" s="529" t="s">
        <v>350</v>
      </c>
      <c r="C146" s="532">
        <f>SUM(C147:C151)</f>
        <v>0</v>
      </c>
      <c r="D146" s="532">
        <f>SUM(D147:D151)</f>
        <v>0</v>
      </c>
      <c r="E146" s="532"/>
    </row>
    <row r="147" spans="1:6" ht="12" customHeight="1" x14ac:dyDescent="0.25">
      <c r="A147" s="794" t="s">
        <v>58</v>
      </c>
      <c r="B147" s="530" t="s">
        <v>345</v>
      </c>
      <c r="C147" s="467"/>
      <c r="D147" s="570"/>
      <c r="E147" s="476"/>
    </row>
    <row r="148" spans="1:6" ht="12" customHeight="1" x14ac:dyDescent="0.25">
      <c r="A148" s="794" t="s">
        <v>59</v>
      </c>
      <c r="B148" s="530" t="s">
        <v>352</v>
      </c>
      <c r="C148" s="405"/>
      <c r="D148" s="570"/>
      <c r="E148" s="405"/>
    </row>
    <row r="149" spans="1:6" ht="12" customHeight="1" x14ac:dyDescent="0.25">
      <c r="A149" s="794" t="s">
        <v>189</v>
      </c>
      <c r="B149" s="530" t="s">
        <v>347</v>
      </c>
      <c r="C149" s="405"/>
      <c r="D149" s="570"/>
      <c r="E149" s="405"/>
    </row>
    <row r="150" spans="1:6" ht="12" customHeight="1" x14ac:dyDescent="0.25">
      <c r="A150" s="794" t="s">
        <v>190</v>
      </c>
      <c r="B150" s="530" t="s">
        <v>353</v>
      </c>
      <c r="C150" s="405"/>
      <c r="D150" s="570"/>
      <c r="E150" s="405"/>
    </row>
    <row r="151" spans="1:6" ht="12" customHeight="1" thickBot="1" x14ac:dyDescent="0.3">
      <c r="A151" s="794" t="s">
        <v>351</v>
      </c>
      <c r="B151" s="530" t="s">
        <v>283</v>
      </c>
      <c r="C151" s="480"/>
      <c r="D151" s="571"/>
      <c r="E151" s="480"/>
    </row>
    <row r="152" spans="1:6" ht="12" customHeight="1" thickBot="1" x14ac:dyDescent="0.3">
      <c r="A152" s="539" t="s">
        <v>11</v>
      </c>
      <c r="B152" s="828" t="s">
        <v>355</v>
      </c>
      <c r="C152" s="583"/>
      <c r="D152" s="583"/>
      <c r="E152" s="583"/>
    </row>
    <row r="153" spans="1:6" ht="12" customHeight="1" thickBot="1" x14ac:dyDescent="0.3">
      <c r="A153" s="539" t="s">
        <v>12</v>
      </c>
      <c r="B153" s="828" t="s">
        <v>356</v>
      </c>
      <c r="C153" s="829"/>
      <c r="D153" s="583"/>
      <c r="E153" s="830"/>
    </row>
    <row r="154" spans="1:6" ht="15" customHeight="1" thickBot="1" x14ac:dyDescent="0.3">
      <c r="A154" s="539" t="s">
        <v>13</v>
      </c>
      <c r="B154" s="529" t="s">
        <v>358</v>
      </c>
      <c r="C154" s="831">
        <f>+C130+C134+C141+C146+C152+C153</f>
        <v>29837558</v>
      </c>
      <c r="D154" s="831">
        <f>+D130+D134+D141+D146+D152+D153</f>
        <v>0</v>
      </c>
      <c r="E154" s="535">
        <f>+E130+E134+E141+E146+E152+E153</f>
        <v>46467848</v>
      </c>
      <c r="F154" s="573"/>
    </row>
    <row r="155" spans="1:6" s="464" customFormat="1" ht="12.95" customHeight="1" thickBot="1" x14ac:dyDescent="0.25">
      <c r="A155" s="832" t="s">
        <v>14</v>
      </c>
      <c r="B155" s="536" t="s">
        <v>357</v>
      </c>
      <c r="C155" s="535">
        <f>+C129+C154</f>
        <v>2314268218</v>
      </c>
      <c r="D155" s="535">
        <f>+D129+D154</f>
        <v>0</v>
      </c>
      <c r="E155" s="535">
        <f>+E129+E154</f>
        <v>2934826016</v>
      </c>
    </row>
    <row r="157" spans="1:6" x14ac:dyDescent="0.25">
      <c r="C157" s="574"/>
      <c r="D157" s="574"/>
      <c r="E157" s="574"/>
    </row>
    <row r="158" spans="1:6" x14ac:dyDescent="0.25">
      <c r="C158" s="833"/>
      <c r="D158" s="833"/>
      <c r="E158" s="833"/>
    </row>
    <row r="159" spans="1:6" ht="16.5" customHeight="1" x14ac:dyDescent="0.25">
      <c r="C159" s="834"/>
      <c r="D159" s="834"/>
      <c r="E159" s="834"/>
    </row>
    <row r="160" spans="1:6" x14ac:dyDescent="0.25">
      <c r="C160" s="834"/>
      <c r="D160" s="834"/>
      <c r="E160" s="834"/>
    </row>
  </sheetData>
  <mergeCells count="5">
    <mergeCell ref="A1:E1"/>
    <mergeCell ref="A2:B2"/>
    <mergeCell ref="A89:E89"/>
    <mergeCell ref="A90:E90"/>
    <mergeCell ref="A91:B91"/>
  </mergeCells>
  <printOptions horizontalCentered="1"/>
  <pageMargins left="0.78740157480314965" right="0.78740157480314965" top="1.4566929133858268" bottom="0.86614173228346458" header="0.78740157480314965" footer="0.59055118110236227"/>
  <pageSetup paperSize="9" scale="62" fitToWidth="3" fitToHeight="2" orientation="portrait" r:id="rId1"/>
  <headerFooter alignWithMargins="0">
    <oddHeader>&amp;C&amp;"Times New Roman CE,Félkövér"&amp;12&amp;UTájékoztató kimutatások, &amp;U
Ócsa Város  Önkormányzat
ELŐZŐ 2 ÉV KÖLTSÉGVETÉSÉNEK  MÉRLEGEI&amp;R&amp;"Times New Roman CE,Félkövér dőlt"&amp;11 1. számú tájékoztató tábla</oddHeader>
  </headerFooter>
  <rowBreaks count="1" manualBreakCount="1">
    <brk id="87" max="4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</sheetPr>
  <dimension ref="A1:I18"/>
  <sheetViews>
    <sheetView view="pageLayout" topLeftCell="B1" zoomScaleNormal="90" zoomScaleSheetLayoutView="100" workbookViewId="0">
      <selection activeCell="E7" sqref="E7"/>
    </sheetView>
  </sheetViews>
  <sheetFormatPr defaultRowHeight="12.75" x14ac:dyDescent="0.2"/>
  <cols>
    <col min="1" max="1" width="6.83203125" style="836" customWidth="1"/>
    <col min="2" max="2" width="49.6640625" style="835" customWidth="1"/>
    <col min="3" max="7" width="12.83203125" style="836" customWidth="1"/>
    <col min="8" max="8" width="14.33203125" style="835" customWidth="1"/>
    <col min="9" max="9" width="3.33203125" style="835" customWidth="1"/>
    <col min="10" max="256" width="9.33203125" style="835"/>
    <col min="257" max="257" width="6.83203125" style="835" customWidth="1"/>
    <col min="258" max="258" width="49.6640625" style="835" customWidth="1"/>
    <col min="259" max="263" width="12.83203125" style="835" customWidth="1"/>
    <col min="264" max="264" width="14.33203125" style="835" customWidth="1"/>
    <col min="265" max="265" width="3.33203125" style="835" customWidth="1"/>
    <col min="266" max="512" width="9.33203125" style="835"/>
    <col min="513" max="513" width="6.83203125" style="835" customWidth="1"/>
    <col min="514" max="514" width="49.6640625" style="835" customWidth="1"/>
    <col min="515" max="519" width="12.83203125" style="835" customWidth="1"/>
    <col min="520" max="520" width="14.33203125" style="835" customWidth="1"/>
    <col min="521" max="521" width="3.33203125" style="835" customWidth="1"/>
    <col min="522" max="768" width="9.33203125" style="835"/>
    <col min="769" max="769" width="6.83203125" style="835" customWidth="1"/>
    <col min="770" max="770" width="49.6640625" style="835" customWidth="1"/>
    <col min="771" max="775" width="12.83203125" style="835" customWidth="1"/>
    <col min="776" max="776" width="14.33203125" style="835" customWidth="1"/>
    <col min="777" max="777" width="3.33203125" style="835" customWidth="1"/>
    <col min="778" max="1024" width="9.33203125" style="835"/>
    <col min="1025" max="1025" width="6.83203125" style="835" customWidth="1"/>
    <col min="1026" max="1026" width="49.6640625" style="835" customWidth="1"/>
    <col min="1027" max="1031" width="12.83203125" style="835" customWidth="1"/>
    <col min="1032" max="1032" width="14.33203125" style="835" customWidth="1"/>
    <col min="1033" max="1033" width="3.33203125" style="835" customWidth="1"/>
    <col min="1034" max="1280" width="9.33203125" style="835"/>
    <col min="1281" max="1281" width="6.83203125" style="835" customWidth="1"/>
    <col min="1282" max="1282" width="49.6640625" style="835" customWidth="1"/>
    <col min="1283" max="1287" width="12.83203125" style="835" customWidth="1"/>
    <col min="1288" max="1288" width="14.33203125" style="835" customWidth="1"/>
    <col min="1289" max="1289" width="3.33203125" style="835" customWidth="1"/>
    <col min="1290" max="1536" width="9.33203125" style="835"/>
    <col min="1537" max="1537" width="6.83203125" style="835" customWidth="1"/>
    <col min="1538" max="1538" width="49.6640625" style="835" customWidth="1"/>
    <col min="1539" max="1543" width="12.83203125" style="835" customWidth="1"/>
    <col min="1544" max="1544" width="14.33203125" style="835" customWidth="1"/>
    <col min="1545" max="1545" width="3.33203125" style="835" customWidth="1"/>
    <col min="1546" max="1792" width="9.33203125" style="835"/>
    <col min="1793" max="1793" width="6.83203125" style="835" customWidth="1"/>
    <col min="1794" max="1794" width="49.6640625" style="835" customWidth="1"/>
    <col min="1795" max="1799" width="12.83203125" style="835" customWidth="1"/>
    <col min="1800" max="1800" width="14.33203125" style="835" customWidth="1"/>
    <col min="1801" max="1801" width="3.33203125" style="835" customWidth="1"/>
    <col min="1802" max="2048" width="9.33203125" style="835"/>
    <col min="2049" max="2049" width="6.83203125" style="835" customWidth="1"/>
    <col min="2050" max="2050" width="49.6640625" style="835" customWidth="1"/>
    <col min="2051" max="2055" width="12.83203125" style="835" customWidth="1"/>
    <col min="2056" max="2056" width="14.33203125" style="835" customWidth="1"/>
    <col min="2057" max="2057" width="3.33203125" style="835" customWidth="1"/>
    <col min="2058" max="2304" width="9.33203125" style="835"/>
    <col min="2305" max="2305" width="6.83203125" style="835" customWidth="1"/>
    <col min="2306" max="2306" width="49.6640625" style="835" customWidth="1"/>
    <col min="2307" max="2311" width="12.83203125" style="835" customWidth="1"/>
    <col min="2312" max="2312" width="14.33203125" style="835" customWidth="1"/>
    <col min="2313" max="2313" width="3.33203125" style="835" customWidth="1"/>
    <col min="2314" max="2560" width="9.33203125" style="835"/>
    <col min="2561" max="2561" width="6.83203125" style="835" customWidth="1"/>
    <col min="2562" max="2562" width="49.6640625" style="835" customWidth="1"/>
    <col min="2563" max="2567" width="12.83203125" style="835" customWidth="1"/>
    <col min="2568" max="2568" width="14.33203125" style="835" customWidth="1"/>
    <col min="2569" max="2569" width="3.33203125" style="835" customWidth="1"/>
    <col min="2570" max="2816" width="9.33203125" style="835"/>
    <col min="2817" max="2817" width="6.83203125" style="835" customWidth="1"/>
    <col min="2818" max="2818" width="49.6640625" style="835" customWidth="1"/>
    <col min="2819" max="2823" width="12.83203125" style="835" customWidth="1"/>
    <col min="2824" max="2824" width="14.33203125" style="835" customWidth="1"/>
    <col min="2825" max="2825" width="3.33203125" style="835" customWidth="1"/>
    <col min="2826" max="3072" width="9.33203125" style="835"/>
    <col min="3073" max="3073" width="6.83203125" style="835" customWidth="1"/>
    <col min="3074" max="3074" width="49.6640625" style="835" customWidth="1"/>
    <col min="3075" max="3079" width="12.83203125" style="835" customWidth="1"/>
    <col min="3080" max="3080" width="14.33203125" style="835" customWidth="1"/>
    <col min="3081" max="3081" width="3.33203125" style="835" customWidth="1"/>
    <col min="3082" max="3328" width="9.33203125" style="835"/>
    <col min="3329" max="3329" width="6.83203125" style="835" customWidth="1"/>
    <col min="3330" max="3330" width="49.6640625" style="835" customWidth="1"/>
    <col min="3331" max="3335" width="12.83203125" style="835" customWidth="1"/>
    <col min="3336" max="3336" width="14.33203125" style="835" customWidth="1"/>
    <col min="3337" max="3337" width="3.33203125" style="835" customWidth="1"/>
    <col min="3338" max="3584" width="9.33203125" style="835"/>
    <col min="3585" max="3585" width="6.83203125" style="835" customWidth="1"/>
    <col min="3586" max="3586" width="49.6640625" style="835" customWidth="1"/>
    <col min="3587" max="3591" width="12.83203125" style="835" customWidth="1"/>
    <col min="3592" max="3592" width="14.33203125" style="835" customWidth="1"/>
    <col min="3593" max="3593" width="3.33203125" style="835" customWidth="1"/>
    <col min="3594" max="3840" width="9.33203125" style="835"/>
    <col min="3841" max="3841" width="6.83203125" style="835" customWidth="1"/>
    <col min="3842" max="3842" width="49.6640625" style="835" customWidth="1"/>
    <col min="3843" max="3847" width="12.83203125" style="835" customWidth="1"/>
    <col min="3848" max="3848" width="14.33203125" style="835" customWidth="1"/>
    <col min="3849" max="3849" width="3.33203125" style="835" customWidth="1"/>
    <col min="3850" max="4096" width="9.33203125" style="835"/>
    <col min="4097" max="4097" width="6.83203125" style="835" customWidth="1"/>
    <col min="4098" max="4098" width="49.6640625" style="835" customWidth="1"/>
    <col min="4099" max="4103" width="12.83203125" style="835" customWidth="1"/>
    <col min="4104" max="4104" width="14.33203125" style="835" customWidth="1"/>
    <col min="4105" max="4105" width="3.33203125" style="835" customWidth="1"/>
    <col min="4106" max="4352" width="9.33203125" style="835"/>
    <col min="4353" max="4353" width="6.83203125" style="835" customWidth="1"/>
    <col min="4354" max="4354" width="49.6640625" style="835" customWidth="1"/>
    <col min="4355" max="4359" width="12.83203125" style="835" customWidth="1"/>
    <col min="4360" max="4360" width="14.33203125" style="835" customWidth="1"/>
    <col min="4361" max="4361" width="3.33203125" style="835" customWidth="1"/>
    <col min="4362" max="4608" width="9.33203125" style="835"/>
    <col min="4609" max="4609" width="6.83203125" style="835" customWidth="1"/>
    <col min="4610" max="4610" width="49.6640625" style="835" customWidth="1"/>
    <col min="4611" max="4615" width="12.83203125" style="835" customWidth="1"/>
    <col min="4616" max="4616" width="14.33203125" style="835" customWidth="1"/>
    <col min="4617" max="4617" width="3.33203125" style="835" customWidth="1"/>
    <col min="4618" max="4864" width="9.33203125" style="835"/>
    <col min="4865" max="4865" width="6.83203125" style="835" customWidth="1"/>
    <col min="4866" max="4866" width="49.6640625" style="835" customWidth="1"/>
    <col min="4867" max="4871" width="12.83203125" style="835" customWidth="1"/>
    <col min="4872" max="4872" width="14.33203125" style="835" customWidth="1"/>
    <col min="4873" max="4873" width="3.33203125" style="835" customWidth="1"/>
    <col min="4874" max="5120" width="9.33203125" style="835"/>
    <col min="5121" max="5121" width="6.83203125" style="835" customWidth="1"/>
    <col min="5122" max="5122" width="49.6640625" style="835" customWidth="1"/>
    <col min="5123" max="5127" width="12.83203125" style="835" customWidth="1"/>
    <col min="5128" max="5128" width="14.33203125" style="835" customWidth="1"/>
    <col min="5129" max="5129" width="3.33203125" style="835" customWidth="1"/>
    <col min="5130" max="5376" width="9.33203125" style="835"/>
    <col min="5377" max="5377" width="6.83203125" style="835" customWidth="1"/>
    <col min="5378" max="5378" width="49.6640625" style="835" customWidth="1"/>
    <col min="5379" max="5383" width="12.83203125" style="835" customWidth="1"/>
    <col min="5384" max="5384" width="14.33203125" style="835" customWidth="1"/>
    <col min="5385" max="5385" width="3.33203125" style="835" customWidth="1"/>
    <col min="5386" max="5632" width="9.33203125" style="835"/>
    <col min="5633" max="5633" width="6.83203125" style="835" customWidth="1"/>
    <col min="5634" max="5634" width="49.6640625" style="835" customWidth="1"/>
    <col min="5635" max="5639" width="12.83203125" style="835" customWidth="1"/>
    <col min="5640" max="5640" width="14.33203125" style="835" customWidth="1"/>
    <col min="5641" max="5641" width="3.33203125" style="835" customWidth="1"/>
    <col min="5642" max="5888" width="9.33203125" style="835"/>
    <col min="5889" max="5889" width="6.83203125" style="835" customWidth="1"/>
    <col min="5890" max="5890" width="49.6640625" style="835" customWidth="1"/>
    <col min="5891" max="5895" width="12.83203125" style="835" customWidth="1"/>
    <col min="5896" max="5896" width="14.33203125" style="835" customWidth="1"/>
    <col min="5897" max="5897" width="3.33203125" style="835" customWidth="1"/>
    <col min="5898" max="6144" width="9.33203125" style="835"/>
    <col min="6145" max="6145" width="6.83203125" style="835" customWidth="1"/>
    <col min="6146" max="6146" width="49.6640625" style="835" customWidth="1"/>
    <col min="6147" max="6151" width="12.83203125" style="835" customWidth="1"/>
    <col min="6152" max="6152" width="14.33203125" style="835" customWidth="1"/>
    <col min="6153" max="6153" width="3.33203125" style="835" customWidth="1"/>
    <col min="6154" max="6400" width="9.33203125" style="835"/>
    <col min="6401" max="6401" width="6.83203125" style="835" customWidth="1"/>
    <col min="6402" max="6402" width="49.6640625" style="835" customWidth="1"/>
    <col min="6403" max="6407" width="12.83203125" style="835" customWidth="1"/>
    <col min="6408" max="6408" width="14.33203125" style="835" customWidth="1"/>
    <col min="6409" max="6409" width="3.33203125" style="835" customWidth="1"/>
    <col min="6410" max="6656" width="9.33203125" style="835"/>
    <col min="6657" max="6657" width="6.83203125" style="835" customWidth="1"/>
    <col min="6658" max="6658" width="49.6640625" style="835" customWidth="1"/>
    <col min="6659" max="6663" width="12.83203125" style="835" customWidth="1"/>
    <col min="6664" max="6664" width="14.33203125" style="835" customWidth="1"/>
    <col min="6665" max="6665" width="3.33203125" style="835" customWidth="1"/>
    <col min="6666" max="6912" width="9.33203125" style="835"/>
    <col min="6913" max="6913" width="6.83203125" style="835" customWidth="1"/>
    <col min="6914" max="6914" width="49.6640625" style="835" customWidth="1"/>
    <col min="6915" max="6919" width="12.83203125" style="835" customWidth="1"/>
    <col min="6920" max="6920" width="14.33203125" style="835" customWidth="1"/>
    <col min="6921" max="6921" width="3.33203125" style="835" customWidth="1"/>
    <col min="6922" max="7168" width="9.33203125" style="835"/>
    <col min="7169" max="7169" width="6.83203125" style="835" customWidth="1"/>
    <col min="7170" max="7170" width="49.6640625" style="835" customWidth="1"/>
    <col min="7171" max="7175" width="12.83203125" style="835" customWidth="1"/>
    <col min="7176" max="7176" width="14.33203125" style="835" customWidth="1"/>
    <col min="7177" max="7177" width="3.33203125" style="835" customWidth="1"/>
    <col min="7178" max="7424" width="9.33203125" style="835"/>
    <col min="7425" max="7425" width="6.83203125" style="835" customWidth="1"/>
    <col min="7426" max="7426" width="49.6640625" style="835" customWidth="1"/>
    <col min="7427" max="7431" width="12.83203125" style="835" customWidth="1"/>
    <col min="7432" max="7432" width="14.33203125" style="835" customWidth="1"/>
    <col min="7433" max="7433" width="3.33203125" style="835" customWidth="1"/>
    <col min="7434" max="7680" width="9.33203125" style="835"/>
    <col min="7681" max="7681" width="6.83203125" style="835" customWidth="1"/>
    <col min="7682" max="7682" width="49.6640625" style="835" customWidth="1"/>
    <col min="7683" max="7687" width="12.83203125" style="835" customWidth="1"/>
    <col min="7688" max="7688" width="14.33203125" style="835" customWidth="1"/>
    <col min="7689" max="7689" width="3.33203125" style="835" customWidth="1"/>
    <col min="7690" max="7936" width="9.33203125" style="835"/>
    <col min="7937" max="7937" width="6.83203125" style="835" customWidth="1"/>
    <col min="7938" max="7938" width="49.6640625" style="835" customWidth="1"/>
    <col min="7939" max="7943" width="12.83203125" style="835" customWidth="1"/>
    <col min="7944" max="7944" width="14.33203125" style="835" customWidth="1"/>
    <col min="7945" max="7945" width="3.33203125" style="835" customWidth="1"/>
    <col min="7946" max="8192" width="9.33203125" style="835"/>
    <col min="8193" max="8193" width="6.83203125" style="835" customWidth="1"/>
    <col min="8194" max="8194" width="49.6640625" style="835" customWidth="1"/>
    <col min="8195" max="8199" width="12.83203125" style="835" customWidth="1"/>
    <col min="8200" max="8200" width="14.33203125" style="835" customWidth="1"/>
    <col min="8201" max="8201" width="3.33203125" style="835" customWidth="1"/>
    <col min="8202" max="8448" width="9.33203125" style="835"/>
    <col min="8449" max="8449" width="6.83203125" style="835" customWidth="1"/>
    <col min="8450" max="8450" width="49.6640625" style="835" customWidth="1"/>
    <col min="8451" max="8455" width="12.83203125" style="835" customWidth="1"/>
    <col min="8456" max="8456" width="14.33203125" style="835" customWidth="1"/>
    <col min="8457" max="8457" width="3.33203125" style="835" customWidth="1"/>
    <col min="8458" max="8704" width="9.33203125" style="835"/>
    <col min="8705" max="8705" width="6.83203125" style="835" customWidth="1"/>
    <col min="8706" max="8706" width="49.6640625" style="835" customWidth="1"/>
    <col min="8707" max="8711" width="12.83203125" style="835" customWidth="1"/>
    <col min="8712" max="8712" width="14.33203125" style="835" customWidth="1"/>
    <col min="8713" max="8713" width="3.33203125" style="835" customWidth="1"/>
    <col min="8714" max="8960" width="9.33203125" style="835"/>
    <col min="8961" max="8961" width="6.83203125" style="835" customWidth="1"/>
    <col min="8962" max="8962" width="49.6640625" style="835" customWidth="1"/>
    <col min="8963" max="8967" width="12.83203125" style="835" customWidth="1"/>
    <col min="8968" max="8968" width="14.33203125" style="835" customWidth="1"/>
    <col min="8969" max="8969" width="3.33203125" style="835" customWidth="1"/>
    <col min="8970" max="9216" width="9.33203125" style="835"/>
    <col min="9217" max="9217" width="6.83203125" style="835" customWidth="1"/>
    <col min="9218" max="9218" width="49.6640625" style="835" customWidth="1"/>
    <col min="9219" max="9223" width="12.83203125" style="835" customWidth="1"/>
    <col min="9224" max="9224" width="14.33203125" style="835" customWidth="1"/>
    <col min="9225" max="9225" width="3.33203125" style="835" customWidth="1"/>
    <col min="9226" max="9472" width="9.33203125" style="835"/>
    <col min="9473" max="9473" width="6.83203125" style="835" customWidth="1"/>
    <col min="9474" max="9474" width="49.6640625" style="835" customWidth="1"/>
    <col min="9475" max="9479" width="12.83203125" style="835" customWidth="1"/>
    <col min="9480" max="9480" width="14.33203125" style="835" customWidth="1"/>
    <col min="9481" max="9481" width="3.33203125" style="835" customWidth="1"/>
    <col min="9482" max="9728" width="9.33203125" style="835"/>
    <col min="9729" max="9729" width="6.83203125" style="835" customWidth="1"/>
    <col min="9730" max="9730" width="49.6640625" style="835" customWidth="1"/>
    <col min="9731" max="9735" width="12.83203125" style="835" customWidth="1"/>
    <col min="9736" max="9736" width="14.33203125" style="835" customWidth="1"/>
    <col min="9737" max="9737" width="3.33203125" style="835" customWidth="1"/>
    <col min="9738" max="9984" width="9.33203125" style="835"/>
    <col min="9985" max="9985" width="6.83203125" style="835" customWidth="1"/>
    <col min="9986" max="9986" width="49.6640625" style="835" customWidth="1"/>
    <col min="9987" max="9991" width="12.83203125" style="835" customWidth="1"/>
    <col min="9992" max="9992" width="14.33203125" style="835" customWidth="1"/>
    <col min="9993" max="9993" width="3.33203125" style="835" customWidth="1"/>
    <col min="9994" max="10240" width="9.33203125" style="835"/>
    <col min="10241" max="10241" width="6.83203125" style="835" customWidth="1"/>
    <col min="10242" max="10242" width="49.6640625" style="835" customWidth="1"/>
    <col min="10243" max="10247" width="12.83203125" style="835" customWidth="1"/>
    <col min="10248" max="10248" width="14.33203125" style="835" customWidth="1"/>
    <col min="10249" max="10249" width="3.33203125" style="835" customWidth="1"/>
    <col min="10250" max="10496" width="9.33203125" style="835"/>
    <col min="10497" max="10497" width="6.83203125" style="835" customWidth="1"/>
    <col min="10498" max="10498" width="49.6640625" style="835" customWidth="1"/>
    <col min="10499" max="10503" width="12.83203125" style="835" customWidth="1"/>
    <col min="10504" max="10504" width="14.33203125" style="835" customWidth="1"/>
    <col min="10505" max="10505" width="3.33203125" style="835" customWidth="1"/>
    <col min="10506" max="10752" width="9.33203125" style="835"/>
    <col min="10753" max="10753" width="6.83203125" style="835" customWidth="1"/>
    <col min="10754" max="10754" width="49.6640625" style="835" customWidth="1"/>
    <col min="10755" max="10759" width="12.83203125" style="835" customWidth="1"/>
    <col min="10760" max="10760" width="14.33203125" style="835" customWidth="1"/>
    <col min="10761" max="10761" width="3.33203125" style="835" customWidth="1"/>
    <col min="10762" max="11008" width="9.33203125" style="835"/>
    <col min="11009" max="11009" width="6.83203125" style="835" customWidth="1"/>
    <col min="11010" max="11010" width="49.6640625" style="835" customWidth="1"/>
    <col min="11011" max="11015" width="12.83203125" style="835" customWidth="1"/>
    <col min="11016" max="11016" width="14.33203125" style="835" customWidth="1"/>
    <col min="11017" max="11017" width="3.33203125" style="835" customWidth="1"/>
    <col min="11018" max="11264" width="9.33203125" style="835"/>
    <col min="11265" max="11265" width="6.83203125" style="835" customWidth="1"/>
    <col min="11266" max="11266" width="49.6640625" style="835" customWidth="1"/>
    <col min="11267" max="11271" width="12.83203125" style="835" customWidth="1"/>
    <col min="11272" max="11272" width="14.33203125" style="835" customWidth="1"/>
    <col min="11273" max="11273" width="3.33203125" style="835" customWidth="1"/>
    <col min="11274" max="11520" width="9.33203125" style="835"/>
    <col min="11521" max="11521" width="6.83203125" style="835" customWidth="1"/>
    <col min="11522" max="11522" width="49.6640625" style="835" customWidth="1"/>
    <col min="11523" max="11527" width="12.83203125" style="835" customWidth="1"/>
    <col min="11528" max="11528" width="14.33203125" style="835" customWidth="1"/>
    <col min="11529" max="11529" width="3.33203125" style="835" customWidth="1"/>
    <col min="11530" max="11776" width="9.33203125" style="835"/>
    <col min="11777" max="11777" width="6.83203125" style="835" customWidth="1"/>
    <col min="11778" max="11778" width="49.6640625" style="835" customWidth="1"/>
    <col min="11779" max="11783" width="12.83203125" style="835" customWidth="1"/>
    <col min="11784" max="11784" width="14.33203125" style="835" customWidth="1"/>
    <col min="11785" max="11785" width="3.33203125" style="835" customWidth="1"/>
    <col min="11786" max="12032" width="9.33203125" style="835"/>
    <col min="12033" max="12033" width="6.83203125" style="835" customWidth="1"/>
    <col min="12034" max="12034" width="49.6640625" style="835" customWidth="1"/>
    <col min="12035" max="12039" width="12.83203125" style="835" customWidth="1"/>
    <col min="12040" max="12040" width="14.33203125" style="835" customWidth="1"/>
    <col min="12041" max="12041" width="3.33203125" style="835" customWidth="1"/>
    <col min="12042" max="12288" width="9.33203125" style="835"/>
    <col min="12289" max="12289" width="6.83203125" style="835" customWidth="1"/>
    <col min="12290" max="12290" width="49.6640625" style="835" customWidth="1"/>
    <col min="12291" max="12295" width="12.83203125" style="835" customWidth="1"/>
    <col min="12296" max="12296" width="14.33203125" style="835" customWidth="1"/>
    <col min="12297" max="12297" width="3.33203125" style="835" customWidth="1"/>
    <col min="12298" max="12544" width="9.33203125" style="835"/>
    <col min="12545" max="12545" width="6.83203125" style="835" customWidth="1"/>
    <col min="12546" max="12546" width="49.6640625" style="835" customWidth="1"/>
    <col min="12547" max="12551" width="12.83203125" style="835" customWidth="1"/>
    <col min="12552" max="12552" width="14.33203125" style="835" customWidth="1"/>
    <col min="12553" max="12553" width="3.33203125" style="835" customWidth="1"/>
    <col min="12554" max="12800" width="9.33203125" style="835"/>
    <col min="12801" max="12801" width="6.83203125" style="835" customWidth="1"/>
    <col min="12802" max="12802" width="49.6640625" style="835" customWidth="1"/>
    <col min="12803" max="12807" width="12.83203125" style="835" customWidth="1"/>
    <col min="12808" max="12808" width="14.33203125" style="835" customWidth="1"/>
    <col min="12809" max="12809" width="3.33203125" style="835" customWidth="1"/>
    <col min="12810" max="13056" width="9.33203125" style="835"/>
    <col min="13057" max="13057" width="6.83203125" style="835" customWidth="1"/>
    <col min="13058" max="13058" width="49.6640625" style="835" customWidth="1"/>
    <col min="13059" max="13063" width="12.83203125" style="835" customWidth="1"/>
    <col min="13064" max="13064" width="14.33203125" style="835" customWidth="1"/>
    <col min="13065" max="13065" width="3.33203125" style="835" customWidth="1"/>
    <col min="13066" max="13312" width="9.33203125" style="835"/>
    <col min="13313" max="13313" width="6.83203125" style="835" customWidth="1"/>
    <col min="13314" max="13314" width="49.6640625" style="835" customWidth="1"/>
    <col min="13315" max="13319" width="12.83203125" style="835" customWidth="1"/>
    <col min="13320" max="13320" width="14.33203125" style="835" customWidth="1"/>
    <col min="13321" max="13321" width="3.33203125" style="835" customWidth="1"/>
    <col min="13322" max="13568" width="9.33203125" style="835"/>
    <col min="13569" max="13569" width="6.83203125" style="835" customWidth="1"/>
    <col min="13570" max="13570" width="49.6640625" style="835" customWidth="1"/>
    <col min="13571" max="13575" width="12.83203125" style="835" customWidth="1"/>
    <col min="13576" max="13576" width="14.33203125" style="835" customWidth="1"/>
    <col min="13577" max="13577" width="3.33203125" style="835" customWidth="1"/>
    <col min="13578" max="13824" width="9.33203125" style="835"/>
    <col min="13825" max="13825" width="6.83203125" style="835" customWidth="1"/>
    <col min="13826" max="13826" width="49.6640625" style="835" customWidth="1"/>
    <col min="13827" max="13831" width="12.83203125" style="835" customWidth="1"/>
    <col min="13832" max="13832" width="14.33203125" style="835" customWidth="1"/>
    <col min="13833" max="13833" width="3.33203125" style="835" customWidth="1"/>
    <col min="13834" max="14080" width="9.33203125" style="835"/>
    <col min="14081" max="14081" width="6.83203125" style="835" customWidth="1"/>
    <col min="14082" max="14082" width="49.6640625" style="835" customWidth="1"/>
    <col min="14083" max="14087" width="12.83203125" style="835" customWidth="1"/>
    <col min="14088" max="14088" width="14.33203125" style="835" customWidth="1"/>
    <col min="14089" max="14089" width="3.33203125" style="835" customWidth="1"/>
    <col min="14090" max="14336" width="9.33203125" style="835"/>
    <col min="14337" max="14337" width="6.83203125" style="835" customWidth="1"/>
    <col min="14338" max="14338" width="49.6640625" style="835" customWidth="1"/>
    <col min="14339" max="14343" width="12.83203125" style="835" customWidth="1"/>
    <col min="14344" max="14344" width="14.33203125" style="835" customWidth="1"/>
    <col min="14345" max="14345" width="3.33203125" style="835" customWidth="1"/>
    <col min="14346" max="14592" width="9.33203125" style="835"/>
    <col min="14593" max="14593" width="6.83203125" style="835" customWidth="1"/>
    <col min="14594" max="14594" width="49.6640625" style="835" customWidth="1"/>
    <col min="14595" max="14599" width="12.83203125" style="835" customWidth="1"/>
    <col min="14600" max="14600" width="14.33203125" style="835" customWidth="1"/>
    <col min="14601" max="14601" width="3.33203125" style="835" customWidth="1"/>
    <col min="14602" max="14848" width="9.33203125" style="835"/>
    <col min="14849" max="14849" width="6.83203125" style="835" customWidth="1"/>
    <col min="14850" max="14850" width="49.6640625" style="835" customWidth="1"/>
    <col min="14851" max="14855" width="12.83203125" style="835" customWidth="1"/>
    <col min="14856" max="14856" width="14.33203125" style="835" customWidth="1"/>
    <col min="14857" max="14857" width="3.33203125" style="835" customWidth="1"/>
    <col min="14858" max="15104" width="9.33203125" style="835"/>
    <col min="15105" max="15105" width="6.83203125" style="835" customWidth="1"/>
    <col min="15106" max="15106" width="49.6640625" style="835" customWidth="1"/>
    <col min="15107" max="15111" width="12.83203125" style="835" customWidth="1"/>
    <col min="15112" max="15112" width="14.33203125" style="835" customWidth="1"/>
    <col min="15113" max="15113" width="3.33203125" style="835" customWidth="1"/>
    <col min="15114" max="15360" width="9.33203125" style="835"/>
    <col min="15361" max="15361" width="6.83203125" style="835" customWidth="1"/>
    <col min="15362" max="15362" width="49.6640625" style="835" customWidth="1"/>
    <col min="15363" max="15367" width="12.83203125" style="835" customWidth="1"/>
    <col min="15368" max="15368" width="14.33203125" style="835" customWidth="1"/>
    <col min="15369" max="15369" width="3.33203125" style="835" customWidth="1"/>
    <col min="15370" max="15616" width="9.33203125" style="835"/>
    <col min="15617" max="15617" width="6.83203125" style="835" customWidth="1"/>
    <col min="15618" max="15618" width="49.6640625" style="835" customWidth="1"/>
    <col min="15619" max="15623" width="12.83203125" style="835" customWidth="1"/>
    <col min="15624" max="15624" width="14.33203125" style="835" customWidth="1"/>
    <col min="15625" max="15625" width="3.33203125" style="835" customWidth="1"/>
    <col min="15626" max="15872" width="9.33203125" style="835"/>
    <col min="15873" max="15873" width="6.83203125" style="835" customWidth="1"/>
    <col min="15874" max="15874" width="49.6640625" style="835" customWidth="1"/>
    <col min="15875" max="15879" width="12.83203125" style="835" customWidth="1"/>
    <col min="15880" max="15880" width="14.33203125" style="835" customWidth="1"/>
    <col min="15881" max="15881" width="3.33203125" style="835" customWidth="1"/>
    <col min="15882" max="16128" width="9.33203125" style="835"/>
    <col min="16129" max="16129" width="6.83203125" style="835" customWidth="1"/>
    <col min="16130" max="16130" width="49.6640625" style="835" customWidth="1"/>
    <col min="16131" max="16135" width="12.83203125" style="835" customWidth="1"/>
    <col min="16136" max="16136" width="14.33203125" style="835" customWidth="1"/>
    <col min="16137" max="16137" width="3.33203125" style="835" customWidth="1"/>
    <col min="16138" max="16384" width="9.33203125" style="835"/>
  </cols>
  <sheetData>
    <row r="1" spans="1:9" ht="27.75" customHeight="1" x14ac:dyDescent="0.2">
      <c r="A1" s="1119" t="s">
        <v>661</v>
      </c>
      <c r="B1" s="1119"/>
      <c r="C1" s="1119"/>
      <c r="D1" s="1119"/>
      <c r="E1" s="1119"/>
      <c r="F1" s="1119"/>
      <c r="G1" s="1119"/>
      <c r="H1" s="1119"/>
    </row>
    <row r="2" spans="1:9" ht="20.25" customHeight="1" thickBot="1" x14ac:dyDescent="0.3">
      <c r="H2" s="837" t="str">
        <f>'[4]1. sz tájékoztató t.'!E2</f>
        <v>Forintban!</v>
      </c>
    </row>
    <row r="3" spans="1:9" s="838" customFormat="1" ht="26.25" customHeight="1" x14ac:dyDescent="0.2">
      <c r="A3" s="1120" t="s">
        <v>48</v>
      </c>
      <c r="B3" s="1122" t="s">
        <v>662</v>
      </c>
      <c r="C3" s="1120" t="s">
        <v>663</v>
      </c>
      <c r="D3" s="1120" t="s">
        <v>737</v>
      </c>
      <c r="E3" s="1124"/>
      <c r="F3" s="1124"/>
      <c r="G3" s="1125"/>
      <c r="H3" s="1120" t="s">
        <v>664</v>
      </c>
    </row>
    <row r="4" spans="1:9" s="842" customFormat="1" ht="32.25" customHeight="1" thickBot="1" x14ac:dyDescent="0.25">
      <c r="A4" s="1121"/>
      <c r="B4" s="1123"/>
      <c r="C4" s="1123"/>
      <c r="D4" s="1121"/>
      <c r="E4" s="839">
        <v>2026</v>
      </c>
      <c r="F4" s="840">
        <v>2027</v>
      </c>
      <c r="G4" s="841">
        <v>2028</v>
      </c>
      <c r="H4" s="1121"/>
    </row>
    <row r="5" spans="1:9" s="848" customFormat="1" ht="12.95" customHeight="1" thickBot="1" x14ac:dyDescent="0.25">
      <c r="A5" s="843" t="s">
        <v>371</v>
      </c>
      <c r="B5" s="325" t="s">
        <v>372</v>
      </c>
      <c r="C5" s="844" t="s">
        <v>373</v>
      </c>
      <c r="D5" s="325" t="s">
        <v>374</v>
      </c>
      <c r="E5" s="325" t="s">
        <v>555</v>
      </c>
      <c r="F5" s="845" t="s">
        <v>543</v>
      </c>
      <c r="G5" s="846" t="s">
        <v>665</v>
      </c>
      <c r="H5" s="847" t="s">
        <v>666</v>
      </c>
    </row>
    <row r="6" spans="1:9" ht="24.75" customHeight="1" thickBot="1" x14ac:dyDescent="0.25">
      <c r="A6" s="849" t="s">
        <v>4</v>
      </c>
      <c r="B6" s="850" t="s">
        <v>667</v>
      </c>
      <c r="C6" s="851"/>
      <c r="D6" s="730"/>
      <c r="E6" s="730"/>
      <c r="F6" s="852"/>
      <c r="G6" s="730">
        <f>+G7+G8</f>
        <v>0</v>
      </c>
      <c r="H6" s="853">
        <f>SUM(D6:G6)</f>
        <v>0</v>
      </c>
    </row>
    <row r="7" spans="1:9" ht="20.100000000000001" customHeight="1" thickBot="1" x14ac:dyDescent="0.25">
      <c r="A7" s="854" t="s">
        <v>5</v>
      </c>
      <c r="B7" s="855"/>
      <c r="C7" s="851"/>
      <c r="D7" s="856"/>
      <c r="E7" s="856"/>
      <c r="F7" s="856"/>
      <c r="G7" s="856"/>
      <c r="H7" s="857">
        <f>SUM(D7:G7)</f>
        <v>0</v>
      </c>
      <c r="I7" s="1116" t="s">
        <v>668</v>
      </c>
    </row>
    <row r="8" spans="1:9" ht="20.100000000000001" customHeight="1" thickBot="1" x14ac:dyDescent="0.25">
      <c r="A8" s="854" t="s">
        <v>6</v>
      </c>
      <c r="B8" s="855"/>
      <c r="C8" s="851"/>
      <c r="D8" s="856"/>
      <c r="E8" s="856"/>
      <c r="F8" s="858"/>
      <c r="G8" s="858"/>
      <c r="H8" s="857">
        <f>SUM(D8:G8)</f>
        <v>0</v>
      </c>
      <c r="I8" s="1116"/>
    </row>
    <row r="9" spans="1:9" ht="26.1" customHeight="1" thickBot="1" x14ac:dyDescent="0.25">
      <c r="A9" s="849" t="s">
        <v>7</v>
      </c>
      <c r="B9" s="850" t="s">
        <v>669</v>
      </c>
      <c r="C9" s="851"/>
      <c r="D9" s="856"/>
      <c r="E9" s="859">
        <f>+E10+E11</f>
        <v>0</v>
      </c>
      <c r="F9" s="859"/>
      <c r="G9" s="859"/>
      <c r="H9" s="860">
        <f t="shared" ref="H9:H17" si="0">SUM(D9:F9)</f>
        <v>0</v>
      </c>
      <c r="I9" s="1116"/>
    </row>
    <row r="10" spans="1:9" ht="20.100000000000001" customHeight="1" thickBot="1" x14ac:dyDescent="0.25">
      <c r="A10" s="854" t="s">
        <v>8</v>
      </c>
      <c r="B10" s="855" t="s">
        <v>670</v>
      </c>
      <c r="C10" s="851"/>
      <c r="D10" s="856"/>
      <c r="E10" s="856"/>
      <c r="F10" s="856"/>
      <c r="G10" s="856"/>
      <c r="H10" s="860">
        <f t="shared" si="0"/>
        <v>0</v>
      </c>
      <c r="I10" s="1116"/>
    </row>
    <row r="11" spans="1:9" ht="20.100000000000001" customHeight="1" thickBot="1" x14ac:dyDescent="0.25">
      <c r="A11" s="854" t="s">
        <v>9</v>
      </c>
      <c r="B11" s="855" t="s">
        <v>670</v>
      </c>
      <c r="C11" s="851"/>
      <c r="D11" s="856"/>
      <c r="E11" s="856"/>
      <c r="F11" s="856"/>
      <c r="G11" s="856"/>
      <c r="H11" s="861">
        <f>SUM(D11:F11)</f>
        <v>0</v>
      </c>
      <c r="I11" s="1116"/>
    </row>
    <row r="12" spans="1:9" ht="20.100000000000001" customHeight="1" thickBot="1" x14ac:dyDescent="0.25">
      <c r="A12" s="849" t="s">
        <v>10</v>
      </c>
      <c r="B12" s="850" t="s">
        <v>671</v>
      </c>
      <c r="C12" s="851"/>
      <c r="D12" s="859">
        <f>+D13</f>
        <v>0</v>
      </c>
      <c r="E12" s="859">
        <f>+E13</f>
        <v>0</v>
      </c>
      <c r="F12" s="859"/>
      <c r="G12" s="859"/>
      <c r="H12" s="860">
        <f t="shared" si="0"/>
        <v>0</v>
      </c>
      <c r="I12" s="1116"/>
    </row>
    <row r="13" spans="1:9" ht="20.100000000000001" customHeight="1" thickBot="1" x14ac:dyDescent="0.25">
      <c r="A13" s="854" t="s">
        <v>11</v>
      </c>
      <c r="B13" s="855" t="s">
        <v>670</v>
      </c>
      <c r="C13" s="851"/>
      <c r="D13" s="856"/>
      <c r="E13" s="856"/>
      <c r="F13" s="856"/>
      <c r="G13" s="856"/>
      <c r="H13" s="862">
        <f t="shared" si="0"/>
        <v>0</v>
      </c>
      <c r="I13" s="1116"/>
    </row>
    <row r="14" spans="1:9" ht="20.100000000000001" customHeight="1" thickBot="1" x14ac:dyDescent="0.25">
      <c r="A14" s="849" t="s">
        <v>12</v>
      </c>
      <c r="B14" s="850" t="s">
        <v>672</v>
      </c>
      <c r="C14" s="863"/>
      <c r="D14" s="864">
        <f>+D15</f>
        <v>0</v>
      </c>
      <c r="E14" s="864">
        <f>+E15</f>
        <v>0</v>
      </c>
      <c r="F14" s="864"/>
      <c r="G14" s="864"/>
      <c r="H14" s="865">
        <f t="shared" si="0"/>
        <v>0</v>
      </c>
      <c r="I14" s="1116"/>
    </row>
    <row r="15" spans="1:9" ht="20.100000000000001" customHeight="1" thickBot="1" x14ac:dyDescent="0.25">
      <c r="A15" s="866" t="s">
        <v>13</v>
      </c>
      <c r="B15" s="867" t="s">
        <v>673</v>
      </c>
      <c r="C15" s="863"/>
      <c r="D15" s="868"/>
      <c r="E15" s="868"/>
      <c r="F15" s="868"/>
      <c r="G15" s="868"/>
      <c r="H15" s="869">
        <f t="shared" si="0"/>
        <v>0</v>
      </c>
      <c r="I15" s="1116"/>
    </row>
    <row r="16" spans="1:9" ht="20.100000000000001" customHeight="1" thickBot="1" x14ac:dyDescent="0.25">
      <c r="A16" s="849" t="s">
        <v>14</v>
      </c>
      <c r="B16" s="870" t="s">
        <v>674</v>
      </c>
      <c r="C16" s="863"/>
      <c r="D16" s="864">
        <f>+D17</f>
        <v>0</v>
      </c>
      <c r="E16" s="864">
        <f>+E17</f>
        <v>0</v>
      </c>
      <c r="F16" s="864"/>
      <c r="G16" s="864"/>
      <c r="H16" s="865">
        <f t="shared" si="0"/>
        <v>0</v>
      </c>
      <c r="I16" s="1116"/>
    </row>
    <row r="17" spans="1:9" ht="20.100000000000001" customHeight="1" thickBot="1" x14ac:dyDescent="0.25">
      <c r="A17" s="871" t="s">
        <v>15</v>
      </c>
      <c r="B17" s="872" t="s">
        <v>670</v>
      </c>
      <c r="C17" s="873"/>
      <c r="D17" s="874"/>
      <c r="E17" s="875"/>
      <c r="F17" s="876"/>
      <c r="G17" s="876"/>
      <c r="H17" s="877">
        <f t="shared" si="0"/>
        <v>0</v>
      </c>
      <c r="I17" s="1116"/>
    </row>
    <row r="18" spans="1:9" ht="20.100000000000001" customHeight="1" thickBot="1" x14ac:dyDescent="0.25">
      <c r="A18" s="1117" t="s">
        <v>675</v>
      </c>
      <c r="B18" s="1118"/>
      <c r="C18" s="878"/>
      <c r="D18" s="879">
        <f>+D6+D9+D12+D14+D16</f>
        <v>0</v>
      </c>
      <c r="E18" s="880">
        <f>+E6+E9+E12+E14+E16</f>
        <v>0</v>
      </c>
      <c r="F18" s="880">
        <f>+F6+F9+F12+F14+F16</f>
        <v>0</v>
      </c>
      <c r="G18" s="881"/>
      <c r="H18" s="325">
        <f>+H6+H9+H12+H14+H16</f>
        <v>0</v>
      </c>
      <c r="I18" s="1116"/>
    </row>
  </sheetData>
  <mergeCells count="9">
    <mergeCell ref="I7:I18"/>
    <mergeCell ref="A18:B18"/>
    <mergeCell ref="A1:H1"/>
    <mergeCell ref="A3:A4"/>
    <mergeCell ref="B3:B4"/>
    <mergeCell ref="C3:C4"/>
    <mergeCell ref="D3:D4"/>
    <mergeCell ref="E3:G3"/>
    <mergeCell ref="H3:H4"/>
  </mergeCells>
  <printOptions horizontalCentered="1"/>
  <pageMargins left="0.78740157480314965" right="0.78740157480314965" top="1.03" bottom="0.98425196850393704" header="0.78740157480314965" footer="0.78740157480314965"/>
  <pageSetup paperSize="9" scale="94" orientation="landscape" r:id="rId1"/>
  <headerFooter alignWithMargins="0">
    <oddHeader xml:space="preserve">&amp;R&amp;"Times New Roman CE,Félkövér dőlt"2. sz. tájékoztató tábla
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</sheetPr>
  <dimension ref="A1:D31"/>
  <sheetViews>
    <sheetView view="pageLayout" zoomScaleNormal="100" zoomScaleSheetLayoutView="100" workbookViewId="0">
      <selection activeCell="E13" sqref="E13"/>
    </sheetView>
  </sheetViews>
  <sheetFormatPr defaultRowHeight="12.75" x14ac:dyDescent="0.2"/>
  <cols>
    <col min="1" max="1" width="5.83203125" style="741" customWidth="1"/>
    <col min="2" max="2" width="54.83203125" style="692" customWidth="1"/>
    <col min="3" max="4" width="17.6640625" style="692" customWidth="1"/>
    <col min="5" max="256" width="9.33203125" style="692"/>
    <col min="257" max="257" width="5.83203125" style="692" customWidth="1"/>
    <col min="258" max="258" width="54.83203125" style="692" customWidth="1"/>
    <col min="259" max="260" width="17.6640625" style="692" customWidth="1"/>
    <col min="261" max="512" width="9.33203125" style="692"/>
    <col min="513" max="513" width="5.83203125" style="692" customWidth="1"/>
    <col min="514" max="514" width="54.83203125" style="692" customWidth="1"/>
    <col min="515" max="516" width="17.6640625" style="692" customWidth="1"/>
    <col min="517" max="768" width="9.33203125" style="692"/>
    <col min="769" max="769" width="5.83203125" style="692" customWidth="1"/>
    <col min="770" max="770" width="54.83203125" style="692" customWidth="1"/>
    <col min="771" max="772" width="17.6640625" style="692" customWidth="1"/>
    <col min="773" max="1024" width="9.33203125" style="692"/>
    <col min="1025" max="1025" width="5.83203125" style="692" customWidth="1"/>
    <col min="1026" max="1026" width="54.83203125" style="692" customWidth="1"/>
    <col min="1027" max="1028" width="17.6640625" style="692" customWidth="1"/>
    <col min="1029" max="1280" width="9.33203125" style="692"/>
    <col min="1281" max="1281" width="5.83203125" style="692" customWidth="1"/>
    <col min="1282" max="1282" width="54.83203125" style="692" customWidth="1"/>
    <col min="1283" max="1284" width="17.6640625" style="692" customWidth="1"/>
    <col min="1285" max="1536" width="9.33203125" style="692"/>
    <col min="1537" max="1537" width="5.83203125" style="692" customWidth="1"/>
    <col min="1538" max="1538" width="54.83203125" style="692" customWidth="1"/>
    <col min="1539" max="1540" width="17.6640625" style="692" customWidth="1"/>
    <col min="1541" max="1792" width="9.33203125" style="692"/>
    <col min="1793" max="1793" width="5.83203125" style="692" customWidth="1"/>
    <col min="1794" max="1794" width="54.83203125" style="692" customWidth="1"/>
    <col min="1795" max="1796" width="17.6640625" style="692" customWidth="1"/>
    <col min="1797" max="2048" width="9.33203125" style="692"/>
    <col min="2049" max="2049" width="5.83203125" style="692" customWidth="1"/>
    <col min="2050" max="2050" width="54.83203125" style="692" customWidth="1"/>
    <col min="2051" max="2052" width="17.6640625" style="692" customWidth="1"/>
    <col min="2053" max="2304" width="9.33203125" style="692"/>
    <col min="2305" max="2305" width="5.83203125" style="692" customWidth="1"/>
    <col min="2306" max="2306" width="54.83203125" style="692" customWidth="1"/>
    <col min="2307" max="2308" width="17.6640625" style="692" customWidth="1"/>
    <col min="2309" max="2560" width="9.33203125" style="692"/>
    <col min="2561" max="2561" width="5.83203125" style="692" customWidth="1"/>
    <col min="2562" max="2562" width="54.83203125" style="692" customWidth="1"/>
    <col min="2563" max="2564" width="17.6640625" style="692" customWidth="1"/>
    <col min="2565" max="2816" width="9.33203125" style="692"/>
    <col min="2817" max="2817" width="5.83203125" style="692" customWidth="1"/>
    <col min="2818" max="2818" width="54.83203125" style="692" customWidth="1"/>
    <col min="2819" max="2820" width="17.6640625" style="692" customWidth="1"/>
    <col min="2821" max="3072" width="9.33203125" style="692"/>
    <col min="3073" max="3073" width="5.83203125" style="692" customWidth="1"/>
    <col min="3074" max="3074" width="54.83203125" style="692" customWidth="1"/>
    <col min="3075" max="3076" width="17.6640625" style="692" customWidth="1"/>
    <col min="3077" max="3328" width="9.33203125" style="692"/>
    <col min="3329" max="3329" width="5.83203125" style="692" customWidth="1"/>
    <col min="3330" max="3330" width="54.83203125" style="692" customWidth="1"/>
    <col min="3331" max="3332" width="17.6640625" style="692" customWidth="1"/>
    <col min="3333" max="3584" width="9.33203125" style="692"/>
    <col min="3585" max="3585" width="5.83203125" style="692" customWidth="1"/>
    <col min="3586" max="3586" width="54.83203125" style="692" customWidth="1"/>
    <col min="3587" max="3588" width="17.6640625" style="692" customWidth="1"/>
    <col min="3589" max="3840" width="9.33203125" style="692"/>
    <col min="3841" max="3841" width="5.83203125" style="692" customWidth="1"/>
    <col min="3842" max="3842" width="54.83203125" style="692" customWidth="1"/>
    <col min="3843" max="3844" width="17.6640625" style="692" customWidth="1"/>
    <col min="3845" max="4096" width="9.33203125" style="692"/>
    <col min="4097" max="4097" width="5.83203125" style="692" customWidth="1"/>
    <col min="4098" max="4098" width="54.83203125" style="692" customWidth="1"/>
    <col min="4099" max="4100" width="17.6640625" style="692" customWidth="1"/>
    <col min="4101" max="4352" width="9.33203125" style="692"/>
    <col min="4353" max="4353" width="5.83203125" style="692" customWidth="1"/>
    <col min="4354" max="4354" width="54.83203125" style="692" customWidth="1"/>
    <col min="4355" max="4356" width="17.6640625" style="692" customWidth="1"/>
    <col min="4357" max="4608" width="9.33203125" style="692"/>
    <col min="4609" max="4609" width="5.83203125" style="692" customWidth="1"/>
    <col min="4610" max="4610" width="54.83203125" style="692" customWidth="1"/>
    <col min="4611" max="4612" width="17.6640625" style="692" customWidth="1"/>
    <col min="4613" max="4864" width="9.33203125" style="692"/>
    <col min="4865" max="4865" width="5.83203125" style="692" customWidth="1"/>
    <col min="4866" max="4866" width="54.83203125" style="692" customWidth="1"/>
    <col min="4867" max="4868" width="17.6640625" style="692" customWidth="1"/>
    <col min="4869" max="5120" width="9.33203125" style="692"/>
    <col min="5121" max="5121" width="5.83203125" style="692" customWidth="1"/>
    <col min="5122" max="5122" width="54.83203125" style="692" customWidth="1"/>
    <col min="5123" max="5124" width="17.6640625" style="692" customWidth="1"/>
    <col min="5125" max="5376" width="9.33203125" style="692"/>
    <col min="5377" max="5377" width="5.83203125" style="692" customWidth="1"/>
    <col min="5378" max="5378" width="54.83203125" style="692" customWidth="1"/>
    <col min="5379" max="5380" width="17.6640625" style="692" customWidth="1"/>
    <col min="5381" max="5632" width="9.33203125" style="692"/>
    <col min="5633" max="5633" width="5.83203125" style="692" customWidth="1"/>
    <col min="5634" max="5634" width="54.83203125" style="692" customWidth="1"/>
    <col min="5635" max="5636" width="17.6640625" style="692" customWidth="1"/>
    <col min="5637" max="5888" width="9.33203125" style="692"/>
    <col min="5889" max="5889" width="5.83203125" style="692" customWidth="1"/>
    <col min="5890" max="5890" width="54.83203125" style="692" customWidth="1"/>
    <col min="5891" max="5892" width="17.6640625" style="692" customWidth="1"/>
    <col min="5893" max="6144" width="9.33203125" style="692"/>
    <col min="6145" max="6145" width="5.83203125" style="692" customWidth="1"/>
    <col min="6146" max="6146" width="54.83203125" style="692" customWidth="1"/>
    <col min="6147" max="6148" width="17.6640625" style="692" customWidth="1"/>
    <col min="6149" max="6400" width="9.33203125" style="692"/>
    <col min="6401" max="6401" width="5.83203125" style="692" customWidth="1"/>
    <col min="6402" max="6402" width="54.83203125" style="692" customWidth="1"/>
    <col min="6403" max="6404" width="17.6640625" style="692" customWidth="1"/>
    <col min="6405" max="6656" width="9.33203125" style="692"/>
    <col min="6657" max="6657" width="5.83203125" style="692" customWidth="1"/>
    <col min="6658" max="6658" width="54.83203125" style="692" customWidth="1"/>
    <col min="6659" max="6660" width="17.6640625" style="692" customWidth="1"/>
    <col min="6661" max="6912" width="9.33203125" style="692"/>
    <col min="6913" max="6913" width="5.83203125" style="692" customWidth="1"/>
    <col min="6914" max="6914" width="54.83203125" style="692" customWidth="1"/>
    <col min="6915" max="6916" width="17.6640625" style="692" customWidth="1"/>
    <col min="6917" max="7168" width="9.33203125" style="692"/>
    <col min="7169" max="7169" width="5.83203125" style="692" customWidth="1"/>
    <col min="7170" max="7170" width="54.83203125" style="692" customWidth="1"/>
    <col min="7171" max="7172" width="17.6640625" style="692" customWidth="1"/>
    <col min="7173" max="7424" width="9.33203125" style="692"/>
    <col min="7425" max="7425" width="5.83203125" style="692" customWidth="1"/>
    <col min="7426" max="7426" width="54.83203125" style="692" customWidth="1"/>
    <col min="7427" max="7428" width="17.6640625" style="692" customWidth="1"/>
    <col min="7429" max="7680" width="9.33203125" style="692"/>
    <col min="7681" max="7681" width="5.83203125" style="692" customWidth="1"/>
    <col min="7682" max="7682" width="54.83203125" style="692" customWidth="1"/>
    <col min="7683" max="7684" width="17.6640625" style="692" customWidth="1"/>
    <col min="7685" max="7936" width="9.33203125" style="692"/>
    <col min="7937" max="7937" width="5.83203125" style="692" customWidth="1"/>
    <col min="7938" max="7938" width="54.83203125" style="692" customWidth="1"/>
    <col min="7939" max="7940" width="17.6640625" style="692" customWidth="1"/>
    <col min="7941" max="8192" width="9.33203125" style="692"/>
    <col min="8193" max="8193" width="5.83203125" style="692" customWidth="1"/>
    <col min="8194" max="8194" width="54.83203125" style="692" customWidth="1"/>
    <col min="8195" max="8196" width="17.6640625" style="692" customWidth="1"/>
    <col min="8197" max="8448" width="9.33203125" style="692"/>
    <col min="8449" max="8449" width="5.83203125" style="692" customWidth="1"/>
    <col min="8450" max="8450" width="54.83203125" style="692" customWidth="1"/>
    <col min="8451" max="8452" width="17.6640625" style="692" customWidth="1"/>
    <col min="8453" max="8704" width="9.33203125" style="692"/>
    <col min="8705" max="8705" width="5.83203125" style="692" customWidth="1"/>
    <col min="8706" max="8706" width="54.83203125" style="692" customWidth="1"/>
    <col min="8707" max="8708" width="17.6640625" style="692" customWidth="1"/>
    <col min="8709" max="8960" width="9.33203125" style="692"/>
    <col min="8961" max="8961" width="5.83203125" style="692" customWidth="1"/>
    <col min="8962" max="8962" width="54.83203125" style="692" customWidth="1"/>
    <col min="8963" max="8964" width="17.6640625" style="692" customWidth="1"/>
    <col min="8965" max="9216" width="9.33203125" style="692"/>
    <col min="9217" max="9217" width="5.83203125" style="692" customWidth="1"/>
    <col min="9218" max="9218" width="54.83203125" style="692" customWidth="1"/>
    <col min="9219" max="9220" width="17.6640625" style="692" customWidth="1"/>
    <col min="9221" max="9472" width="9.33203125" style="692"/>
    <col min="9473" max="9473" width="5.83203125" style="692" customWidth="1"/>
    <col min="9474" max="9474" width="54.83203125" style="692" customWidth="1"/>
    <col min="9475" max="9476" width="17.6640625" style="692" customWidth="1"/>
    <col min="9477" max="9728" width="9.33203125" style="692"/>
    <col min="9729" max="9729" width="5.83203125" style="692" customWidth="1"/>
    <col min="9730" max="9730" width="54.83203125" style="692" customWidth="1"/>
    <col min="9731" max="9732" width="17.6640625" style="692" customWidth="1"/>
    <col min="9733" max="9984" width="9.33203125" style="692"/>
    <col min="9985" max="9985" width="5.83203125" style="692" customWidth="1"/>
    <col min="9986" max="9986" width="54.83203125" style="692" customWidth="1"/>
    <col min="9987" max="9988" width="17.6640625" style="692" customWidth="1"/>
    <col min="9989" max="10240" width="9.33203125" style="692"/>
    <col min="10241" max="10241" width="5.83203125" style="692" customWidth="1"/>
    <col min="10242" max="10242" width="54.83203125" style="692" customWidth="1"/>
    <col min="10243" max="10244" width="17.6640625" style="692" customWidth="1"/>
    <col min="10245" max="10496" width="9.33203125" style="692"/>
    <col min="10497" max="10497" width="5.83203125" style="692" customWidth="1"/>
    <col min="10498" max="10498" width="54.83203125" style="692" customWidth="1"/>
    <col min="10499" max="10500" width="17.6640625" style="692" customWidth="1"/>
    <col min="10501" max="10752" width="9.33203125" style="692"/>
    <col min="10753" max="10753" width="5.83203125" style="692" customWidth="1"/>
    <col min="10754" max="10754" width="54.83203125" style="692" customWidth="1"/>
    <col min="10755" max="10756" width="17.6640625" style="692" customWidth="1"/>
    <col min="10757" max="11008" width="9.33203125" style="692"/>
    <col min="11009" max="11009" width="5.83203125" style="692" customWidth="1"/>
    <col min="11010" max="11010" width="54.83203125" style="692" customWidth="1"/>
    <col min="11011" max="11012" width="17.6640625" style="692" customWidth="1"/>
    <col min="11013" max="11264" width="9.33203125" style="692"/>
    <col min="11265" max="11265" width="5.83203125" style="692" customWidth="1"/>
    <col min="11266" max="11266" width="54.83203125" style="692" customWidth="1"/>
    <col min="11267" max="11268" width="17.6640625" style="692" customWidth="1"/>
    <col min="11269" max="11520" width="9.33203125" style="692"/>
    <col min="11521" max="11521" width="5.83203125" style="692" customWidth="1"/>
    <col min="11522" max="11522" width="54.83203125" style="692" customWidth="1"/>
    <col min="11523" max="11524" width="17.6640625" style="692" customWidth="1"/>
    <col min="11525" max="11776" width="9.33203125" style="692"/>
    <col min="11777" max="11777" width="5.83203125" style="692" customWidth="1"/>
    <col min="11778" max="11778" width="54.83203125" style="692" customWidth="1"/>
    <col min="11779" max="11780" width="17.6640625" style="692" customWidth="1"/>
    <col min="11781" max="12032" width="9.33203125" style="692"/>
    <col min="12033" max="12033" width="5.83203125" style="692" customWidth="1"/>
    <col min="12034" max="12034" width="54.83203125" style="692" customWidth="1"/>
    <col min="12035" max="12036" width="17.6640625" style="692" customWidth="1"/>
    <col min="12037" max="12288" width="9.33203125" style="692"/>
    <col min="12289" max="12289" width="5.83203125" style="692" customWidth="1"/>
    <col min="12290" max="12290" width="54.83203125" style="692" customWidth="1"/>
    <col min="12291" max="12292" width="17.6640625" style="692" customWidth="1"/>
    <col min="12293" max="12544" width="9.33203125" style="692"/>
    <col min="12545" max="12545" width="5.83203125" style="692" customWidth="1"/>
    <col min="12546" max="12546" width="54.83203125" style="692" customWidth="1"/>
    <col min="12547" max="12548" width="17.6640625" style="692" customWidth="1"/>
    <col min="12549" max="12800" width="9.33203125" style="692"/>
    <col min="12801" max="12801" width="5.83203125" style="692" customWidth="1"/>
    <col min="12802" max="12802" width="54.83203125" style="692" customWidth="1"/>
    <col min="12803" max="12804" width="17.6640625" style="692" customWidth="1"/>
    <col min="12805" max="13056" width="9.33203125" style="692"/>
    <col min="13057" max="13057" width="5.83203125" style="692" customWidth="1"/>
    <col min="13058" max="13058" width="54.83203125" style="692" customWidth="1"/>
    <col min="13059" max="13060" width="17.6640625" style="692" customWidth="1"/>
    <col min="13061" max="13312" width="9.33203125" style="692"/>
    <col min="13313" max="13313" width="5.83203125" style="692" customWidth="1"/>
    <col min="13314" max="13314" width="54.83203125" style="692" customWidth="1"/>
    <col min="13315" max="13316" width="17.6640625" style="692" customWidth="1"/>
    <col min="13317" max="13568" width="9.33203125" style="692"/>
    <col min="13569" max="13569" width="5.83203125" style="692" customWidth="1"/>
    <col min="13570" max="13570" width="54.83203125" style="692" customWidth="1"/>
    <col min="13571" max="13572" width="17.6640625" style="692" customWidth="1"/>
    <col min="13573" max="13824" width="9.33203125" style="692"/>
    <col min="13825" max="13825" width="5.83203125" style="692" customWidth="1"/>
    <col min="13826" max="13826" width="54.83203125" style="692" customWidth="1"/>
    <col min="13827" max="13828" width="17.6640625" style="692" customWidth="1"/>
    <col min="13829" max="14080" width="9.33203125" style="692"/>
    <col min="14081" max="14081" width="5.83203125" style="692" customWidth="1"/>
    <col min="14082" max="14082" width="54.83203125" style="692" customWidth="1"/>
    <col min="14083" max="14084" width="17.6640625" style="692" customWidth="1"/>
    <col min="14085" max="14336" width="9.33203125" style="692"/>
    <col min="14337" max="14337" width="5.83203125" style="692" customWidth="1"/>
    <col min="14338" max="14338" width="54.83203125" style="692" customWidth="1"/>
    <col min="14339" max="14340" width="17.6640625" style="692" customWidth="1"/>
    <col min="14341" max="14592" width="9.33203125" style="692"/>
    <col min="14593" max="14593" width="5.83203125" style="692" customWidth="1"/>
    <col min="14594" max="14594" width="54.83203125" style="692" customWidth="1"/>
    <col min="14595" max="14596" width="17.6640625" style="692" customWidth="1"/>
    <col min="14597" max="14848" width="9.33203125" style="692"/>
    <col min="14849" max="14849" width="5.83203125" style="692" customWidth="1"/>
    <col min="14850" max="14850" width="54.83203125" style="692" customWidth="1"/>
    <col min="14851" max="14852" width="17.6640625" style="692" customWidth="1"/>
    <col min="14853" max="15104" width="9.33203125" style="692"/>
    <col min="15105" max="15105" width="5.83203125" style="692" customWidth="1"/>
    <col min="15106" max="15106" width="54.83203125" style="692" customWidth="1"/>
    <col min="15107" max="15108" width="17.6640625" style="692" customWidth="1"/>
    <col min="15109" max="15360" width="9.33203125" style="692"/>
    <col min="15361" max="15361" width="5.83203125" style="692" customWidth="1"/>
    <col min="15362" max="15362" width="54.83203125" style="692" customWidth="1"/>
    <col min="15363" max="15364" width="17.6640625" style="692" customWidth="1"/>
    <col min="15365" max="15616" width="9.33203125" style="692"/>
    <col min="15617" max="15617" width="5.83203125" style="692" customWidth="1"/>
    <col min="15618" max="15618" width="54.83203125" style="692" customWidth="1"/>
    <col min="15619" max="15620" width="17.6640625" style="692" customWidth="1"/>
    <col min="15621" max="15872" width="9.33203125" style="692"/>
    <col min="15873" max="15873" width="5.83203125" style="692" customWidth="1"/>
    <col min="15874" max="15874" width="54.83203125" style="692" customWidth="1"/>
    <col min="15875" max="15876" width="17.6640625" style="692" customWidth="1"/>
    <col min="15877" max="16128" width="9.33203125" style="692"/>
    <col min="16129" max="16129" width="5.83203125" style="692" customWidth="1"/>
    <col min="16130" max="16130" width="54.83203125" style="692" customWidth="1"/>
    <col min="16131" max="16132" width="17.6640625" style="692" customWidth="1"/>
    <col min="16133" max="16384" width="9.33203125" style="692"/>
  </cols>
  <sheetData>
    <row r="1" spans="1:4" ht="31.5" customHeight="1" x14ac:dyDescent="0.25">
      <c r="B1" s="1126" t="s">
        <v>676</v>
      </c>
      <c r="C1" s="1126"/>
      <c r="D1" s="1126"/>
    </row>
    <row r="2" spans="1:4" s="884" customFormat="1" ht="16.5" thickBot="1" x14ac:dyDescent="0.3">
      <c r="A2" s="882"/>
      <c r="B2" s="883"/>
      <c r="D2" s="885" t="str">
        <f>'[6]2.a sz tájékoztató t'!I2</f>
        <v>Forintban!</v>
      </c>
    </row>
    <row r="3" spans="1:4" s="770" customFormat="1" ht="48" customHeight="1" thickBot="1" x14ac:dyDescent="0.25">
      <c r="A3" s="767" t="s">
        <v>595</v>
      </c>
      <c r="B3" s="768" t="s">
        <v>3</v>
      </c>
      <c r="C3" s="768" t="s">
        <v>677</v>
      </c>
      <c r="D3" s="769" t="s">
        <v>678</v>
      </c>
    </row>
    <row r="4" spans="1:4" s="770" customFormat="1" ht="14.1" customHeight="1" thickBot="1" x14ac:dyDescent="0.25">
      <c r="A4" s="693" t="s">
        <v>371</v>
      </c>
      <c r="B4" s="886" t="s">
        <v>372</v>
      </c>
      <c r="C4" s="886" t="s">
        <v>373</v>
      </c>
      <c r="D4" s="887" t="s">
        <v>374</v>
      </c>
    </row>
    <row r="5" spans="1:4" ht="18" customHeight="1" x14ac:dyDescent="0.2">
      <c r="A5" s="888" t="s">
        <v>4</v>
      </c>
      <c r="B5" s="889" t="s">
        <v>679</v>
      </c>
      <c r="C5" s="890"/>
      <c r="D5" s="891"/>
    </row>
    <row r="6" spans="1:4" ht="18" customHeight="1" x14ac:dyDescent="0.2">
      <c r="A6" s="892" t="s">
        <v>5</v>
      </c>
      <c r="B6" s="893" t="s">
        <v>680</v>
      </c>
      <c r="C6" s="894"/>
      <c r="D6" s="895"/>
    </row>
    <row r="7" spans="1:4" ht="18" customHeight="1" x14ac:dyDescent="0.2">
      <c r="A7" s="892" t="s">
        <v>6</v>
      </c>
      <c r="B7" s="893" t="s">
        <v>681</v>
      </c>
      <c r="C7" s="894"/>
      <c r="D7" s="895"/>
    </row>
    <row r="8" spans="1:4" ht="18" customHeight="1" x14ac:dyDescent="0.2">
      <c r="A8" s="892" t="s">
        <v>7</v>
      </c>
      <c r="B8" s="893" t="s">
        <v>682</v>
      </c>
      <c r="C8" s="894"/>
      <c r="D8" s="895"/>
    </row>
    <row r="9" spans="1:4" ht="18" customHeight="1" x14ac:dyDescent="0.2">
      <c r="A9" s="892" t="s">
        <v>8</v>
      </c>
      <c r="B9" s="893" t="s">
        <v>683</v>
      </c>
      <c r="C9" s="894"/>
      <c r="D9" s="895"/>
    </row>
    <row r="10" spans="1:4" ht="18" customHeight="1" x14ac:dyDescent="0.2">
      <c r="A10" s="892" t="s">
        <v>9</v>
      </c>
      <c r="B10" s="893" t="s">
        <v>684</v>
      </c>
      <c r="C10" s="894"/>
      <c r="D10" s="895"/>
    </row>
    <row r="11" spans="1:4" ht="18" customHeight="1" x14ac:dyDescent="0.2">
      <c r="A11" s="892" t="s">
        <v>10</v>
      </c>
      <c r="B11" s="896" t="s">
        <v>685</v>
      </c>
      <c r="C11" s="894"/>
      <c r="D11" s="895"/>
    </row>
    <row r="12" spans="1:4" ht="18" customHeight="1" x14ac:dyDescent="0.2">
      <c r="A12" s="892" t="s">
        <v>12</v>
      </c>
      <c r="B12" s="896" t="s">
        <v>686</v>
      </c>
      <c r="C12" s="894"/>
      <c r="D12" s="895"/>
    </row>
    <row r="13" spans="1:4" ht="18" customHeight="1" x14ac:dyDescent="0.2">
      <c r="A13" s="892" t="s">
        <v>13</v>
      </c>
      <c r="B13" s="896" t="s">
        <v>687</v>
      </c>
      <c r="C13" s="894"/>
      <c r="D13" s="895"/>
    </row>
    <row r="14" spans="1:4" ht="18" customHeight="1" x14ac:dyDescent="0.2">
      <c r="A14" s="892" t="s">
        <v>14</v>
      </c>
      <c r="B14" s="896" t="s">
        <v>688</v>
      </c>
      <c r="C14" s="894"/>
      <c r="D14" s="895"/>
    </row>
    <row r="15" spans="1:4" ht="22.5" customHeight="1" x14ac:dyDescent="0.2">
      <c r="A15" s="892" t="s">
        <v>15</v>
      </c>
      <c r="B15" s="896" t="s">
        <v>689</v>
      </c>
      <c r="C15" s="894"/>
      <c r="D15" s="895"/>
    </row>
    <row r="16" spans="1:4" ht="18" customHeight="1" x14ac:dyDescent="0.2">
      <c r="A16" s="892" t="s">
        <v>16</v>
      </c>
      <c r="B16" s="893" t="s">
        <v>690</v>
      </c>
      <c r="C16" s="894"/>
      <c r="D16" s="895"/>
    </row>
    <row r="17" spans="1:4" ht="18" customHeight="1" x14ac:dyDescent="0.2">
      <c r="A17" s="892" t="s">
        <v>17</v>
      </c>
      <c r="B17" s="893" t="s">
        <v>691</v>
      </c>
      <c r="C17" s="894"/>
      <c r="D17" s="895"/>
    </row>
    <row r="18" spans="1:4" ht="18" customHeight="1" x14ac:dyDescent="0.2">
      <c r="A18" s="892" t="s">
        <v>18</v>
      </c>
      <c r="B18" s="893" t="s">
        <v>692</v>
      </c>
      <c r="C18" s="894"/>
      <c r="D18" s="895"/>
    </row>
    <row r="19" spans="1:4" ht="18" customHeight="1" x14ac:dyDescent="0.2">
      <c r="A19" s="892" t="s">
        <v>19</v>
      </c>
      <c r="B19" s="893" t="s">
        <v>693</v>
      </c>
      <c r="C19" s="894"/>
      <c r="D19" s="895"/>
    </row>
    <row r="20" spans="1:4" ht="18" customHeight="1" x14ac:dyDescent="0.2">
      <c r="A20" s="892" t="s">
        <v>20</v>
      </c>
      <c r="B20" s="893" t="s">
        <v>694</v>
      </c>
      <c r="C20" s="894"/>
      <c r="D20" s="895"/>
    </row>
    <row r="21" spans="1:4" ht="18" customHeight="1" x14ac:dyDescent="0.2">
      <c r="A21" s="892" t="s">
        <v>21</v>
      </c>
      <c r="B21" s="897"/>
      <c r="C21" s="898"/>
      <c r="D21" s="895"/>
    </row>
    <row r="22" spans="1:4" ht="18" customHeight="1" x14ac:dyDescent="0.2">
      <c r="A22" s="892" t="s">
        <v>22</v>
      </c>
      <c r="B22" s="899"/>
      <c r="C22" s="898"/>
      <c r="D22" s="895"/>
    </row>
    <row r="23" spans="1:4" ht="18" customHeight="1" x14ac:dyDescent="0.2">
      <c r="A23" s="892" t="s">
        <v>23</v>
      </c>
      <c r="B23" s="899"/>
      <c r="C23" s="898"/>
      <c r="D23" s="895"/>
    </row>
    <row r="24" spans="1:4" ht="18" customHeight="1" x14ac:dyDescent="0.2">
      <c r="A24" s="892" t="s">
        <v>24</v>
      </c>
      <c r="B24" s="899"/>
      <c r="C24" s="898"/>
      <c r="D24" s="895"/>
    </row>
    <row r="25" spans="1:4" ht="18" customHeight="1" x14ac:dyDescent="0.2">
      <c r="A25" s="892" t="s">
        <v>25</v>
      </c>
      <c r="B25" s="899"/>
      <c r="C25" s="898"/>
      <c r="D25" s="895"/>
    </row>
    <row r="26" spans="1:4" ht="18" customHeight="1" x14ac:dyDescent="0.2">
      <c r="A26" s="892" t="s">
        <v>26</v>
      </c>
      <c r="B26" s="899"/>
      <c r="C26" s="898"/>
      <c r="D26" s="895"/>
    </row>
    <row r="27" spans="1:4" ht="18" customHeight="1" x14ac:dyDescent="0.2">
      <c r="A27" s="892" t="s">
        <v>27</v>
      </c>
      <c r="B27" s="899"/>
      <c r="C27" s="898"/>
      <c r="D27" s="895"/>
    </row>
    <row r="28" spans="1:4" ht="18" customHeight="1" x14ac:dyDescent="0.2">
      <c r="A28" s="892" t="s">
        <v>28</v>
      </c>
      <c r="B28" s="899"/>
      <c r="C28" s="898"/>
      <c r="D28" s="895"/>
    </row>
    <row r="29" spans="1:4" ht="18" customHeight="1" thickBot="1" x14ac:dyDescent="0.25">
      <c r="A29" s="900" t="s">
        <v>29</v>
      </c>
      <c r="B29" s="901"/>
      <c r="C29" s="902"/>
      <c r="D29" s="903"/>
    </row>
    <row r="30" spans="1:4" ht="18" customHeight="1" thickBot="1" x14ac:dyDescent="0.25">
      <c r="A30" s="904" t="s">
        <v>30</v>
      </c>
      <c r="B30" s="905" t="s">
        <v>36</v>
      </c>
      <c r="C30" s="906">
        <f>+C5+C6+C7+C8+C9+C16+C17+C18+C19+C20+C21+C22+C23+C24+C25+C26+C27+C28+C29</f>
        <v>0</v>
      </c>
      <c r="D30" s="907">
        <f>+D5+D6+D7+D8+D9+D16+D17+D18+D19+D20+D21+D22+D23+D24+D25+D26+D27+D28+D29</f>
        <v>0</v>
      </c>
    </row>
    <row r="31" spans="1:4" ht="8.25" customHeight="1" x14ac:dyDescent="0.2">
      <c r="A31" s="908"/>
      <c r="B31" s="1127"/>
      <c r="C31" s="1127"/>
      <c r="D31" s="1127"/>
    </row>
  </sheetData>
  <sheetProtection sheet="1"/>
  <mergeCells count="2">
    <mergeCell ref="B1:D1"/>
    <mergeCell ref="B31:D31"/>
  </mergeCells>
  <printOptions horizontalCentered="1"/>
  <pageMargins left="0.78740157480314965" right="0.78740157480314965" top="1.06" bottom="0.98425196850393704" header="0.78740157480314965" footer="0.78740157480314965"/>
  <pageSetup paperSize="9" scale="95" orientation="portrait" horizontalDpi="300" verticalDpi="300" r:id="rId1"/>
  <headerFooter alignWithMargins="0">
    <oddHeader>&amp;R&amp;"Times New Roman CE,Dőlt"&amp;11 &amp;"Times New Roman CE,Félkövér dőlt"3. sz. tájékoztató tábla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</sheetPr>
  <dimension ref="A1:P83"/>
  <sheetViews>
    <sheetView view="pageLayout" zoomScaleNormal="90" zoomScaleSheetLayoutView="90" workbookViewId="0">
      <selection activeCell="E32" sqref="E32"/>
    </sheetView>
  </sheetViews>
  <sheetFormatPr defaultRowHeight="15.75" x14ac:dyDescent="0.25"/>
  <cols>
    <col min="1" max="1" width="5.1640625" style="910" customWidth="1"/>
    <col min="2" max="2" width="33.5" style="909" customWidth="1"/>
    <col min="3" max="3" width="11.1640625" style="909" customWidth="1"/>
    <col min="4" max="4" width="12" style="909" customWidth="1"/>
    <col min="5" max="5" width="12.33203125" style="909" customWidth="1"/>
    <col min="6" max="6" width="11.5" style="909" customWidth="1"/>
    <col min="7" max="7" width="11.33203125" style="909" customWidth="1"/>
    <col min="8" max="8" width="10.83203125" style="909" customWidth="1"/>
    <col min="9" max="9" width="11.33203125" style="909" customWidth="1"/>
    <col min="10" max="11" width="11.5" style="909" customWidth="1"/>
    <col min="12" max="12" width="12" style="909" customWidth="1"/>
    <col min="13" max="14" width="11.1640625" style="909" customWidth="1"/>
    <col min="15" max="15" width="12.6640625" style="910" customWidth="1"/>
    <col min="16" max="16" width="17" style="909" customWidth="1"/>
    <col min="17" max="256" width="9.33203125" style="909"/>
    <col min="257" max="257" width="5.83203125" style="909" customWidth="1"/>
    <col min="258" max="258" width="31" style="909" customWidth="1"/>
    <col min="259" max="259" width="11.1640625" style="909" customWidth="1"/>
    <col min="260" max="260" width="12" style="909" customWidth="1"/>
    <col min="261" max="261" width="12.33203125" style="909" customWidth="1"/>
    <col min="262" max="262" width="11.5" style="909" customWidth="1"/>
    <col min="263" max="263" width="11.33203125" style="909" customWidth="1"/>
    <col min="264" max="264" width="10.83203125" style="909" customWidth="1"/>
    <col min="265" max="265" width="11.33203125" style="909" customWidth="1"/>
    <col min="266" max="267" width="11.5" style="909" customWidth="1"/>
    <col min="268" max="268" width="12" style="909" customWidth="1"/>
    <col min="269" max="270" width="11.1640625" style="909" customWidth="1"/>
    <col min="271" max="271" width="12.6640625" style="909" customWidth="1"/>
    <col min="272" max="272" width="17" style="909" customWidth="1"/>
    <col min="273" max="512" width="9.33203125" style="909"/>
    <col min="513" max="513" width="5.83203125" style="909" customWidth="1"/>
    <col min="514" max="514" width="31" style="909" customWidth="1"/>
    <col min="515" max="515" width="11.1640625" style="909" customWidth="1"/>
    <col min="516" max="516" width="12" style="909" customWidth="1"/>
    <col min="517" max="517" width="12.33203125" style="909" customWidth="1"/>
    <col min="518" max="518" width="11.5" style="909" customWidth="1"/>
    <col min="519" max="519" width="11.33203125" style="909" customWidth="1"/>
    <col min="520" max="520" width="10.83203125" style="909" customWidth="1"/>
    <col min="521" max="521" width="11.33203125" style="909" customWidth="1"/>
    <col min="522" max="523" width="11.5" style="909" customWidth="1"/>
    <col min="524" max="524" width="12" style="909" customWidth="1"/>
    <col min="525" max="526" width="11.1640625" style="909" customWidth="1"/>
    <col min="527" max="527" width="12.6640625" style="909" customWidth="1"/>
    <col min="528" max="528" width="17" style="909" customWidth="1"/>
    <col min="529" max="768" width="9.33203125" style="909"/>
    <col min="769" max="769" width="5.83203125" style="909" customWidth="1"/>
    <col min="770" max="770" width="31" style="909" customWidth="1"/>
    <col min="771" max="771" width="11.1640625" style="909" customWidth="1"/>
    <col min="772" max="772" width="12" style="909" customWidth="1"/>
    <col min="773" max="773" width="12.33203125" style="909" customWidth="1"/>
    <col min="774" max="774" width="11.5" style="909" customWidth="1"/>
    <col min="775" max="775" width="11.33203125" style="909" customWidth="1"/>
    <col min="776" max="776" width="10.83203125" style="909" customWidth="1"/>
    <col min="777" max="777" width="11.33203125" style="909" customWidth="1"/>
    <col min="778" max="779" width="11.5" style="909" customWidth="1"/>
    <col min="780" max="780" width="12" style="909" customWidth="1"/>
    <col min="781" max="782" width="11.1640625" style="909" customWidth="1"/>
    <col min="783" max="783" width="12.6640625" style="909" customWidth="1"/>
    <col min="784" max="784" width="17" style="909" customWidth="1"/>
    <col min="785" max="1024" width="9.33203125" style="909"/>
    <col min="1025" max="1025" width="5.83203125" style="909" customWidth="1"/>
    <col min="1026" max="1026" width="31" style="909" customWidth="1"/>
    <col min="1027" max="1027" width="11.1640625" style="909" customWidth="1"/>
    <col min="1028" max="1028" width="12" style="909" customWidth="1"/>
    <col min="1029" max="1029" width="12.33203125" style="909" customWidth="1"/>
    <col min="1030" max="1030" width="11.5" style="909" customWidth="1"/>
    <col min="1031" max="1031" width="11.33203125" style="909" customWidth="1"/>
    <col min="1032" max="1032" width="10.83203125" style="909" customWidth="1"/>
    <col min="1033" max="1033" width="11.33203125" style="909" customWidth="1"/>
    <col min="1034" max="1035" width="11.5" style="909" customWidth="1"/>
    <col min="1036" max="1036" width="12" style="909" customWidth="1"/>
    <col min="1037" max="1038" width="11.1640625" style="909" customWidth="1"/>
    <col min="1039" max="1039" width="12.6640625" style="909" customWidth="1"/>
    <col min="1040" max="1040" width="17" style="909" customWidth="1"/>
    <col min="1041" max="1280" width="9.33203125" style="909"/>
    <col min="1281" max="1281" width="5.83203125" style="909" customWidth="1"/>
    <col min="1282" max="1282" width="31" style="909" customWidth="1"/>
    <col min="1283" max="1283" width="11.1640625" style="909" customWidth="1"/>
    <col min="1284" max="1284" width="12" style="909" customWidth="1"/>
    <col min="1285" max="1285" width="12.33203125" style="909" customWidth="1"/>
    <col min="1286" max="1286" width="11.5" style="909" customWidth="1"/>
    <col min="1287" max="1287" width="11.33203125" style="909" customWidth="1"/>
    <col min="1288" max="1288" width="10.83203125" style="909" customWidth="1"/>
    <col min="1289" max="1289" width="11.33203125" style="909" customWidth="1"/>
    <col min="1290" max="1291" width="11.5" style="909" customWidth="1"/>
    <col min="1292" max="1292" width="12" style="909" customWidth="1"/>
    <col min="1293" max="1294" width="11.1640625" style="909" customWidth="1"/>
    <col min="1295" max="1295" width="12.6640625" style="909" customWidth="1"/>
    <col min="1296" max="1296" width="17" style="909" customWidth="1"/>
    <col min="1297" max="1536" width="9.33203125" style="909"/>
    <col min="1537" max="1537" width="5.83203125" style="909" customWidth="1"/>
    <col min="1538" max="1538" width="31" style="909" customWidth="1"/>
    <col min="1539" max="1539" width="11.1640625" style="909" customWidth="1"/>
    <col min="1540" max="1540" width="12" style="909" customWidth="1"/>
    <col min="1541" max="1541" width="12.33203125" style="909" customWidth="1"/>
    <col min="1542" max="1542" width="11.5" style="909" customWidth="1"/>
    <col min="1543" max="1543" width="11.33203125" style="909" customWidth="1"/>
    <col min="1544" max="1544" width="10.83203125" style="909" customWidth="1"/>
    <col min="1545" max="1545" width="11.33203125" style="909" customWidth="1"/>
    <col min="1546" max="1547" width="11.5" style="909" customWidth="1"/>
    <col min="1548" max="1548" width="12" style="909" customWidth="1"/>
    <col min="1549" max="1550" width="11.1640625" style="909" customWidth="1"/>
    <col min="1551" max="1551" width="12.6640625" style="909" customWidth="1"/>
    <col min="1552" max="1552" width="17" style="909" customWidth="1"/>
    <col min="1553" max="1792" width="9.33203125" style="909"/>
    <col min="1793" max="1793" width="5.83203125" style="909" customWidth="1"/>
    <col min="1794" max="1794" width="31" style="909" customWidth="1"/>
    <col min="1795" max="1795" width="11.1640625" style="909" customWidth="1"/>
    <col min="1796" max="1796" width="12" style="909" customWidth="1"/>
    <col min="1797" max="1797" width="12.33203125" style="909" customWidth="1"/>
    <col min="1798" max="1798" width="11.5" style="909" customWidth="1"/>
    <col min="1799" max="1799" width="11.33203125" style="909" customWidth="1"/>
    <col min="1800" max="1800" width="10.83203125" style="909" customWidth="1"/>
    <col min="1801" max="1801" width="11.33203125" style="909" customWidth="1"/>
    <col min="1802" max="1803" width="11.5" style="909" customWidth="1"/>
    <col min="1804" max="1804" width="12" style="909" customWidth="1"/>
    <col min="1805" max="1806" width="11.1640625" style="909" customWidth="1"/>
    <col min="1807" max="1807" width="12.6640625" style="909" customWidth="1"/>
    <col min="1808" max="1808" width="17" style="909" customWidth="1"/>
    <col min="1809" max="2048" width="9.33203125" style="909"/>
    <col min="2049" max="2049" width="5.83203125" style="909" customWidth="1"/>
    <col min="2050" max="2050" width="31" style="909" customWidth="1"/>
    <col min="2051" max="2051" width="11.1640625" style="909" customWidth="1"/>
    <col min="2052" max="2052" width="12" style="909" customWidth="1"/>
    <col min="2053" max="2053" width="12.33203125" style="909" customWidth="1"/>
    <col min="2054" max="2054" width="11.5" style="909" customWidth="1"/>
    <col min="2055" max="2055" width="11.33203125" style="909" customWidth="1"/>
    <col min="2056" max="2056" width="10.83203125" style="909" customWidth="1"/>
    <col min="2057" max="2057" width="11.33203125" style="909" customWidth="1"/>
    <col min="2058" max="2059" width="11.5" style="909" customWidth="1"/>
    <col min="2060" max="2060" width="12" style="909" customWidth="1"/>
    <col min="2061" max="2062" width="11.1640625" style="909" customWidth="1"/>
    <col min="2063" max="2063" width="12.6640625" style="909" customWidth="1"/>
    <col min="2064" max="2064" width="17" style="909" customWidth="1"/>
    <col min="2065" max="2304" width="9.33203125" style="909"/>
    <col min="2305" max="2305" width="5.83203125" style="909" customWidth="1"/>
    <col min="2306" max="2306" width="31" style="909" customWidth="1"/>
    <col min="2307" max="2307" width="11.1640625" style="909" customWidth="1"/>
    <col min="2308" max="2308" width="12" style="909" customWidth="1"/>
    <col min="2309" max="2309" width="12.33203125" style="909" customWidth="1"/>
    <col min="2310" max="2310" width="11.5" style="909" customWidth="1"/>
    <col min="2311" max="2311" width="11.33203125" style="909" customWidth="1"/>
    <col min="2312" max="2312" width="10.83203125" style="909" customWidth="1"/>
    <col min="2313" max="2313" width="11.33203125" style="909" customWidth="1"/>
    <col min="2314" max="2315" width="11.5" style="909" customWidth="1"/>
    <col min="2316" max="2316" width="12" style="909" customWidth="1"/>
    <col min="2317" max="2318" width="11.1640625" style="909" customWidth="1"/>
    <col min="2319" max="2319" width="12.6640625" style="909" customWidth="1"/>
    <col min="2320" max="2320" width="17" style="909" customWidth="1"/>
    <col min="2321" max="2560" width="9.33203125" style="909"/>
    <col min="2561" max="2561" width="5.83203125" style="909" customWidth="1"/>
    <col min="2562" max="2562" width="31" style="909" customWidth="1"/>
    <col min="2563" max="2563" width="11.1640625" style="909" customWidth="1"/>
    <col min="2564" max="2564" width="12" style="909" customWidth="1"/>
    <col min="2565" max="2565" width="12.33203125" style="909" customWidth="1"/>
    <col min="2566" max="2566" width="11.5" style="909" customWidth="1"/>
    <col min="2567" max="2567" width="11.33203125" style="909" customWidth="1"/>
    <col min="2568" max="2568" width="10.83203125" style="909" customWidth="1"/>
    <col min="2569" max="2569" width="11.33203125" style="909" customWidth="1"/>
    <col min="2570" max="2571" width="11.5" style="909" customWidth="1"/>
    <col min="2572" max="2572" width="12" style="909" customWidth="1"/>
    <col min="2573" max="2574" width="11.1640625" style="909" customWidth="1"/>
    <col min="2575" max="2575" width="12.6640625" style="909" customWidth="1"/>
    <col min="2576" max="2576" width="17" style="909" customWidth="1"/>
    <col min="2577" max="2816" width="9.33203125" style="909"/>
    <col min="2817" max="2817" width="5.83203125" style="909" customWidth="1"/>
    <col min="2818" max="2818" width="31" style="909" customWidth="1"/>
    <col min="2819" max="2819" width="11.1640625" style="909" customWidth="1"/>
    <col min="2820" max="2820" width="12" style="909" customWidth="1"/>
    <col min="2821" max="2821" width="12.33203125" style="909" customWidth="1"/>
    <col min="2822" max="2822" width="11.5" style="909" customWidth="1"/>
    <col min="2823" max="2823" width="11.33203125" style="909" customWidth="1"/>
    <col min="2824" max="2824" width="10.83203125" style="909" customWidth="1"/>
    <col min="2825" max="2825" width="11.33203125" style="909" customWidth="1"/>
    <col min="2826" max="2827" width="11.5" style="909" customWidth="1"/>
    <col min="2828" max="2828" width="12" style="909" customWidth="1"/>
    <col min="2829" max="2830" width="11.1640625" style="909" customWidth="1"/>
    <col min="2831" max="2831" width="12.6640625" style="909" customWidth="1"/>
    <col min="2832" max="2832" width="17" style="909" customWidth="1"/>
    <col min="2833" max="3072" width="9.33203125" style="909"/>
    <col min="3073" max="3073" width="5.83203125" style="909" customWidth="1"/>
    <col min="3074" max="3074" width="31" style="909" customWidth="1"/>
    <col min="3075" max="3075" width="11.1640625" style="909" customWidth="1"/>
    <col min="3076" max="3076" width="12" style="909" customWidth="1"/>
    <col min="3077" max="3077" width="12.33203125" style="909" customWidth="1"/>
    <col min="3078" max="3078" width="11.5" style="909" customWidth="1"/>
    <col min="3079" max="3079" width="11.33203125" style="909" customWidth="1"/>
    <col min="3080" max="3080" width="10.83203125" style="909" customWidth="1"/>
    <col min="3081" max="3081" width="11.33203125" style="909" customWidth="1"/>
    <col min="3082" max="3083" width="11.5" style="909" customWidth="1"/>
    <col min="3084" max="3084" width="12" style="909" customWidth="1"/>
    <col min="3085" max="3086" width="11.1640625" style="909" customWidth="1"/>
    <col min="3087" max="3087" width="12.6640625" style="909" customWidth="1"/>
    <col min="3088" max="3088" width="17" style="909" customWidth="1"/>
    <col min="3089" max="3328" width="9.33203125" style="909"/>
    <col min="3329" max="3329" width="5.83203125" style="909" customWidth="1"/>
    <col min="3330" max="3330" width="31" style="909" customWidth="1"/>
    <col min="3331" max="3331" width="11.1640625" style="909" customWidth="1"/>
    <col min="3332" max="3332" width="12" style="909" customWidth="1"/>
    <col min="3333" max="3333" width="12.33203125" style="909" customWidth="1"/>
    <col min="3334" max="3334" width="11.5" style="909" customWidth="1"/>
    <col min="3335" max="3335" width="11.33203125" style="909" customWidth="1"/>
    <col min="3336" max="3336" width="10.83203125" style="909" customWidth="1"/>
    <col min="3337" max="3337" width="11.33203125" style="909" customWidth="1"/>
    <col min="3338" max="3339" width="11.5" style="909" customWidth="1"/>
    <col min="3340" max="3340" width="12" style="909" customWidth="1"/>
    <col min="3341" max="3342" width="11.1640625" style="909" customWidth="1"/>
    <col min="3343" max="3343" width="12.6640625" style="909" customWidth="1"/>
    <col min="3344" max="3344" width="17" style="909" customWidth="1"/>
    <col min="3345" max="3584" width="9.33203125" style="909"/>
    <col min="3585" max="3585" width="5.83203125" style="909" customWidth="1"/>
    <col min="3586" max="3586" width="31" style="909" customWidth="1"/>
    <col min="3587" max="3587" width="11.1640625" style="909" customWidth="1"/>
    <col min="3588" max="3588" width="12" style="909" customWidth="1"/>
    <col min="3589" max="3589" width="12.33203125" style="909" customWidth="1"/>
    <col min="3590" max="3590" width="11.5" style="909" customWidth="1"/>
    <col min="3591" max="3591" width="11.33203125" style="909" customWidth="1"/>
    <col min="3592" max="3592" width="10.83203125" style="909" customWidth="1"/>
    <col min="3593" max="3593" width="11.33203125" style="909" customWidth="1"/>
    <col min="3594" max="3595" width="11.5" style="909" customWidth="1"/>
    <col min="3596" max="3596" width="12" style="909" customWidth="1"/>
    <col min="3597" max="3598" width="11.1640625" style="909" customWidth="1"/>
    <col min="3599" max="3599" width="12.6640625" style="909" customWidth="1"/>
    <col min="3600" max="3600" width="17" style="909" customWidth="1"/>
    <col min="3601" max="3840" width="9.33203125" style="909"/>
    <col min="3841" max="3841" width="5.83203125" style="909" customWidth="1"/>
    <col min="3842" max="3842" width="31" style="909" customWidth="1"/>
    <col min="3843" max="3843" width="11.1640625" style="909" customWidth="1"/>
    <col min="3844" max="3844" width="12" style="909" customWidth="1"/>
    <col min="3845" max="3845" width="12.33203125" style="909" customWidth="1"/>
    <col min="3846" max="3846" width="11.5" style="909" customWidth="1"/>
    <col min="3847" max="3847" width="11.33203125" style="909" customWidth="1"/>
    <col min="3848" max="3848" width="10.83203125" style="909" customWidth="1"/>
    <col min="3849" max="3849" width="11.33203125" style="909" customWidth="1"/>
    <col min="3850" max="3851" width="11.5" style="909" customWidth="1"/>
    <col min="3852" max="3852" width="12" style="909" customWidth="1"/>
    <col min="3853" max="3854" width="11.1640625" style="909" customWidth="1"/>
    <col min="3855" max="3855" width="12.6640625" style="909" customWidth="1"/>
    <col min="3856" max="3856" width="17" style="909" customWidth="1"/>
    <col min="3857" max="4096" width="9.33203125" style="909"/>
    <col min="4097" max="4097" width="5.83203125" style="909" customWidth="1"/>
    <col min="4098" max="4098" width="31" style="909" customWidth="1"/>
    <col min="4099" max="4099" width="11.1640625" style="909" customWidth="1"/>
    <col min="4100" max="4100" width="12" style="909" customWidth="1"/>
    <col min="4101" max="4101" width="12.33203125" style="909" customWidth="1"/>
    <col min="4102" max="4102" width="11.5" style="909" customWidth="1"/>
    <col min="4103" max="4103" width="11.33203125" style="909" customWidth="1"/>
    <col min="4104" max="4104" width="10.83203125" style="909" customWidth="1"/>
    <col min="4105" max="4105" width="11.33203125" style="909" customWidth="1"/>
    <col min="4106" max="4107" width="11.5" style="909" customWidth="1"/>
    <col min="4108" max="4108" width="12" style="909" customWidth="1"/>
    <col min="4109" max="4110" width="11.1640625" style="909" customWidth="1"/>
    <col min="4111" max="4111" width="12.6640625" style="909" customWidth="1"/>
    <col min="4112" max="4112" width="17" style="909" customWidth="1"/>
    <col min="4113" max="4352" width="9.33203125" style="909"/>
    <col min="4353" max="4353" width="5.83203125" style="909" customWidth="1"/>
    <col min="4354" max="4354" width="31" style="909" customWidth="1"/>
    <col min="4355" max="4355" width="11.1640625" style="909" customWidth="1"/>
    <col min="4356" max="4356" width="12" style="909" customWidth="1"/>
    <col min="4357" max="4357" width="12.33203125" style="909" customWidth="1"/>
    <col min="4358" max="4358" width="11.5" style="909" customWidth="1"/>
    <col min="4359" max="4359" width="11.33203125" style="909" customWidth="1"/>
    <col min="4360" max="4360" width="10.83203125" style="909" customWidth="1"/>
    <col min="4361" max="4361" width="11.33203125" style="909" customWidth="1"/>
    <col min="4362" max="4363" width="11.5" style="909" customWidth="1"/>
    <col min="4364" max="4364" width="12" style="909" customWidth="1"/>
    <col min="4365" max="4366" width="11.1640625" style="909" customWidth="1"/>
    <col min="4367" max="4367" width="12.6640625" style="909" customWidth="1"/>
    <col min="4368" max="4368" width="17" style="909" customWidth="1"/>
    <col min="4369" max="4608" width="9.33203125" style="909"/>
    <col min="4609" max="4609" width="5.83203125" style="909" customWidth="1"/>
    <col min="4610" max="4610" width="31" style="909" customWidth="1"/>
    <col min="4611" max="4611" width="11.1640625" style="909" customWidth="1"/>
    <col min="4612" max="4612" width="12" style="909" customWidth="1"/>
    <col min="4613" max="4613" width="12.33203125" style="909" customWidth="1"/>
    <col min="4614" max="4614" width="11.5" style="909" customWidth="1"/>
    <col min="4615" max="4615" width="11.33203125" style="909" customWidth="1"/>
    <col min="4616" max="4616" width="10.83203125" style="909" customWidth="1"/>
    <col min="4617" max="4617" width="11.33203125" style="909" customWidth="1"/>
    <col min="4618" max="4619" width="11.5" style="909" customWidth="1"/>
    <col min="4620" max="4620" width="12" style="909" customWidth="1"/>
    <col min="4621" max="4622" width="11.1640625" style="909" customWidth="1"/>
    <col min="4623" max="4623" width="12.6640625" style="909" customWidth="1"/>
    <col min="4624" max="4624" width="17" style="909" customWidth="1"/>
    <col min="4625" max="4864" width="9.33203125" style="909"/>
    <col min="4865" max="4865" width="5.83203125" style="909" customWidth="1"/>
    <col min="4866" max="4866" width="31" style="909" customWidth="1"/>
    <col min="4867" max="4867" width="11.1640625" style="909" customWidth="1"/>
    <col min="4868" max="4868" width="12" style="909" customWidth="1"/>
    <col min="4869" max="4869" width="12.33203125" style="909" customWidth="1"/>
    <col min="4870" max="4870" width="11.5" style="909" customWidth="1"/>
    <col min="4871" max="4871" width="11.33203125" style="909" customWidth="1"/>
    <col min="4872" max="4872" width="10.83203125" style="909" customWidth="1"/>
    <col min="4873" max="4873" width="11.33203125" style="909" customWidth="1"/>
    <col min="4874" max="4875" width="11.5" style="909" customWidth="1"/>
    <col min="4876" max="4876" width="12" style="909" customWidth="1"/>
    <col min="4877" max="4878" width="11.1640625" style="909" customWidth="1"/>
    <col min="4879" max="4879" width="12.6640625" style="909" customWidth="1"/>
    <col min="4880" max="4880" width="17" style="909" customWidth="1"/>
    <col min="4881" max="5120" width="9.33203125" style="909"/>
    <col min="5121" max="5121" width="5.83203125" style="909" customWidth="1"/>
    <col min="5122" max="5122" width="31" style="909" customWidth="1"/>
    <col min="5123" max="5123" width="11.1640625" style="909" customWidth="1"/>
    <col min="5124" max="5124" width="12" style="909" customWidth="1"/>
    <col min="5125" max="5125" width="12.33203125" style="909" customWidth="1"/>
    <col min="5126" max="5126" width="11.5" style="909" customWidth="1"/>
    <col min="5127" max="5127" width="11.33203125" style="909" customWidth="1"/>
    <col min="5128" max="5128" width="10.83203125" style="909" customWidth="1"/>
    <col min="5129" max="5129" width="11.33203125" style="909" customWidth="1"/>
    <col min="5130" max="5131" width="11.5" style="909" customWidth="1"/>
    <col min="5132" max="5132" width="12" style="909" customWidth="1"/>
    <col min="5133" max="5134" width="11.1640625" style="909" customWidth="1"/>
    <col min="5135" max="5135" width="12.6640625" style="909" customWidth="1"/>
    <col min="5136" max="5136" width="17" style="909" customWidth="1"/>
    <col min="5137" max="5376" width="9.33203125" style="909"/>
    <col min="5377" max="5377" width="5.83203125" style="909" customWidth="1"/>
    <col min="5378" max="5378" width="31" style="909" customWidth="1"/>
    <col min="5379" max="5379" width="11.1640625" style="909" customWidth="1"/>
    <col min="5380" max="5380" width="12" style="909" customWidth="1"/>
    <col min="5381" max="5381" width="12.33203125" style="909" customWidth="1"/>
    <col min="5382" max="5382" width="11.5" style="909" customWidth="1"/>
    <col min="5383" max="5383" width="11.33203125" style="909" customWidth="1"/>
    <col min="5384" max="5384" width="10.83203125" style="909" customWidth="1"/>
    <col min="5385" max="5385" width="11.33203125" style="909" customWidth="1"/>
    <col min="5386" max="5387" width="11.5" style="909" customWidth="1"/>
    <col min="5388" max="5388" width="12" style="909" customWidth="1"/>
    <col min="5389" max="5390" width="11.1640625" style="909" customWidth="1"/>
    <col min="5391" max="5391" width="12.6640625" style="909" customWidth="1"/>
    <col min="5392" max="5392" width="17" style="909" customWidth="1"/>
    <col min="5393" max="5632" width="9.33203125" style="909"/>
    <col min="5633" max="5633" width="5.83203125" style="909" customWidth="1"/>
    <col min="5634" max="5634" width="31" style="909" customWidth="1"/>
    <col min="5635" max="5635" width="11.1640625" style="909" customWidth="1"/>
    <col min="5636" max="5636" width="12" style="909" customWidth="1"/>
    <col min="5637" max="5637" width="12.33203125" style="909" customWidth="1"/>
    <col min="5638" max="5638" width="11.5" style="909" customWidth="1"/>
    <col min="5639" max="5639" width="11.33203125" style="909" customWidth="1"/>
    <col min="5640" max="5640" width="10.83203125" style="909" customWidth="1"/>
    <col min="5641" max="5641" width="11.33203125" style="909" customWidth="1"/>
    <col min="5642" max="5643" width="11.5" style="909" customWidth="1"/>
    <col min="5644" max="5644" width="12" style="909" customWidth="1"/>
    <col min="5645" max="5646" width="11.1640625" style="909" customWidth="1"/>
    <col min="5647" max="5647" width="12.6640625" style="909" customWidth="1"/>
    <col min="5648" max="5648" width="17" style="909" customWidth="1"/>
    <col min="5649" max="5888" width="9.33203125" style="909"/>
    <col min="5889" max="5889" width="5.83203125" style="909" customWidth="1"/>
    <col min="5890" max="5890" width="31" style="909" customWidth="1"/>
    <col min="5891" max="5891" width="11.1640625" style="909" customWidth="1"/>
    <col min="5892" max="5892" width="12" style="909" customWidth="1"/>
    <col min="5893" max="5893" width="12.33203125" style="909" customWidth="1"/>
    <col min="5894" max="5894" width="11.5" style="909" customWidth="1"/>
    <col min="5895" max="5895" width="11.33203125" style="909" customWidth="1"/>
    <col min="5896" max="5896" width="10.83203125" style="909" customWidth="1"/>
    <col min="5897" max="5897" width="11.33203125" style="909" customWidth="1"/>
    <col min="5898" max="5899" width="11.5" style="909" customWidth="1"/>
    <col min="5900" max="5900" width="12" style="909" customWidth="1"/>
    <col min="5901" max="5902" width="11.1640625" style="909" customWidth="1"/>
    <col min="5903" max="5903" width="12.6640625" style="909" customWidth="1"/>
    <col min="5904" max="5904" width="17" style="909" customWidth="1"/>
    <col min="5905" max="6144" width="9.33203125" style="909"/>
    <col min="6145" max="6145" width="5.83203125" style="909" customWidth="1"/>
    <col min="6146" max="6146" width="31" style="909" customWidth="1"/>
    <col min="6147" max="6147" width="11.1640625" style="909" customWidth="1"/>
    <col min="6148" max="6148" width="12" style="909" customWidth="1"/>
    <col min="6149" max="6149" width="12.33203125" style="909" customWidth="1"/>
    <col min="6150" max="6150" width="11.5" style="909" customWidth="1"/>
    <col min="6151" max="6151" width="11.33203125" style="909" customWidth="1"/>
    <col min="6152" max="6152" width="10.83203125" style="909" customWidth="1"/>
    <col min="6153" max="6153" width="11.33203125" style="909" customWidth="1"/>
    <col min="6154" max="6155" width="11.5" style="909" customWidth="1"/>
    <col min="6156" max="6156" width="12" style="909" customWidth="1"/>
    <col min="6157" max="6158" width="11.1640625" style="909" customWidth="1"/>
    <col min="6159" max="6159" width="12.6640625" style="909" customWidth="1"/>
    <col min="6160" max="6160" width="17" style="909" customWidth="1"/>
    <col min="6161" max="6400" width="9.33203125" style="909"/>
    <col min="6401" max="6401" width="5.83203125" style="909" customWidth="1"/>
    <col min="6402" max="6402" width="31" style="909" customWidth="1"/>
    <col min="6403" max="6403" width="11.1640625" style="909" customWidth="1"/>
    <col min="6404" max="6404" width="12" style="909" customWidth="1"/>
    <col min="6405" max="6405" width="12.33203125" style="909" customWidth="1"/>
    <col min="6406" max="6406" width="11.5" style="909" customWidth="1"/>
    <col min="6407" max="6407" width="11.33203125" style="909" customWidth="1"/>
    <col min="6408" max="6408" width="10.83203125" style="909" customWidth="1"/>
    <col min="6409" max="6409" width="11.33203125" style="909" customWidth="1"/>
    <col min="6410" max="6411" width="11.5" style="909" customWidth="1"/>
    <col min="6412" max="6412" width="12" style="909" customWidth="1"/>
    <col min="6413" max="6414" width="11.1640625" style="909" customWidth="1"/>
    <col min="6415" max="6415" width="12.6640625" style="909" customWidth="1"/>
    <col min="6416" max="6416" width="17" style="909" customWidth="1"/>
    <col min="6417" max="6656" width="9.33203125" style="909"/>
    <col min="6657" max="6657" width="5.83203125" style="909" customWidth="1"/>
    <col min="6658" max="6658" width="31" style="909" customWidth="1"/>
    <col min="6659" max="6659" width="11.1640625" style="909" customWidth="1"/>
    <col min="6660" max="6660" width="12" style="909" customWidth="1"/>
    <col min="6661" max="6661" width="12.33203125" style="909" customWidth="1"/>
    <col min="6662" max="6662" width="11.5" style="909" customWidth="1"/>
    <col min="6663" max="6663" width="11.33203125" style="909" customWidth="1"/>
    <col min="6664" max="6664" width="10.83203125" style="909" customWidth="1"/>
    <col min="6665" max="6665" width="11.33203125" style="909" customWidth="1"/>
    <col min="6666" max="6667" width="11.5" style="909" customWidth="1"/>
    <col min="6668" max="6668" width="12" style="909" customWidth="1"/>
    <col min="6669" max="6670" width="11.1640625" style="909" customWidth="1"/>
    <col min="6671" max="6671" width="12.6640625" style="909" customWidth="1"/>
    <col min="6672" max="6672" width="17" style="909" customWidth="1"/>
    <col min="6673" max="6912" width="9.33203125" style="909"/>
    <col min="6913" max="6913" width="5.83203125" style="909" customWidth="1"/>
    <col min="6914" max="6914" width="31" style="909" customWidth="1"/>
    <col min="6915" max="6915" width="11.1640625" style="909" customWidth="1"/>
    <col min="6916" max="6916" width="12" style="909" customWidth="1"/>
    <col min="6917" max="6917" width="12.33203125" style="909" customWidth="1"/>
    <col min="6918" max="6918" width="11.5" style="909" customWidth="1"/>
    <col min="6919" max="6919" width="11.33203125" style="909" customWidth="1"/>
    <col min="6920" max="6920" width="10.83203125" style="909" customWidth="1"/>
    <col min="6921" max="6921" width="11.33203125" style="909" customWidth="1"/>
    <col min="6922" max="6923" width="11.5" style="909" customWidth="1"/>
    <col min="6924" max="6924" width="12" style="909" customWidth="1"/>
    <col min="6925" max="6926" width="11.1640625" style="909" customWidth="1"/>
    <col min="6927" max="6927" width="12.6640625" style="909" customWidth="1"/>
    <col min="6928" max="6928" width="17" style="909" customWidth="1"/>
    <col min="6929" max="7168" width="9.33203125" style="909"/>
    <col min="7169" max="7169" width="5.83203125" style="909" customWidth="1"/>
    <col min="7170" max="7170" width="31" style="909" customWidth="1"/>
    <col min="7171" max="7171" width="11.1640625" style="909" customWidth="1"/>
    <col min="7172" max="7172" width="12" style="909" customWidth="1"/>
    <col min="7173" max="7173" width="12.33203125" style="909" customWidth="1"/>
    <col min="7174" max="7174" width="11.5" style="909" customWidth="1"/>
    <col min="7175" max="7175" width="11.33203125" style="909" customWidth="1"/>
    <col min="7176" max="7176" width="10.83203125" style="909" customWidth="1"/>
    <col min="7177" max="7177" width="11.33203125" style="909" customWidth="1"/>
    <col min="7178" max="7179" width="11.5" style="909" customWidth="1"/>
    <col min="7180" max="7180" width="12" style="909" customWidth="1"/>
    <col min="7181" max="7182" width="11.1640625" style="909" customWidth="1"/>
    <col min="7183" max="7183" width="12.6640625" style="909" customWidth="1"/>
    <col min="7184" max="7184" width="17" style="909" customWidth="1"/>
    <col min="7185" max="7424" width="9.33203125" style="909"/>
    <col min="7425" max="7425" width="5.83203125" style="909" customWidth="1"/>
    <col min="7426" max="7426" width="31" style="909" customWidth="1"/>
    <col min="7427" max="7427" width="11.1640625" style="909" customWidth="1"/>
    <col min="7428" max="7428" width="12" style="909" customWidth="1"/>
    <col min="7429" max="7429" width="12.33203125" style="909" customWidth="1"/>
    <col min="7430" max="7430" width="11.5" style="909" customWidth="1"/>
    <col min="7431" max="7431" width="11.33203125" style="909" customWidth="1"/>
    <col min="7432" max="7432" width="10.83203125" style="909" customWidth="1"/>
    <col min="7433" max="7433" width="11.33203125" style="909" customWidth="1"/>
    <col min="7434" max="7435" width="11.5" style="909" customWidth="1"/>
    <col min="7436" max="7436" width="12" style="909" customWidth="1"/>
    <col min="7437" max="7438" width="11.1640625" style="909" customWidth="1"/>
    <col min="7439" max="7439" width="12.6640625" style="909" customWidth="1"/>
    <col min="7440" max="7440" width="17" style="909" customWidth="1"/>
    <col min="7441" max="7680" width="9.33203125" style="909"/>
    <col min="7681" max="7681" width="5.83203125" style="909" customWidth="1"/>
    <col min="7682" max="7682" width="31" style="909" customWidth="1"/>
    <col min="7683" max="7683" width="11.1640625" style="909" customWidth="1"/>
    <col min="7684" max="7684" width="12" style="909" customWidth="1"/>
    <col min="7685" max="7685" width="12.33203125" style="909" customWidth="1"/>
    <col min="7686" max="7686" width="11.5" style="909" customWidth="1"/>
    <col min="7687" max="7687" width="11.33203125" style="909" customWidth="1"/>
    <col min="7688" max="7688" width="10.83203125" style="909" customWidth="1"/>
    <col min="7689" max="7689" width="11.33203125" style="909" customWidth="1"/>
    <col min="7690" max="7691" width="11.5" style="909" customWidth="1"/>
    <col min="7692" max="7692" width="12" style="909" customWidth="1"/>
    <col min="7693" max="7694" width="11.1640625" style="909" customWidth="1"/>
    <col min="7695" max="7695" width="12.6640625" style="909" customWidth="1"/>
    <col min="7696" max="7696" width="17" style="909" customWidth="1"/>
    <col min="7697" max="7936" width="9.33203125" style="909"/>
    <col min="7937" max="7937" width="5.83203125" style="909" customWidth="1"/>
    <col min="7938" max="7938" width="31" style="909" customWidth="1"/>
    <col min="7939" max="7939" width="11.1640625" style="909" customWidth="1"/>
    <col min="7940" max="7940" width="12" style="909" customWidth="1"/>
    <col min="7941" max="7941" width="12.33203125" style="909" customWidth="1"/>
    <col min="7942" max="7942" width="11.5" style="909" customWidth="1"/>
    <col min="7943" max="7943" width="11.33203125" style="909" customWidth="1"/>
    <col min="7944" max="7944" width="10.83203125" style="909" customWidth="1"/>
    <col min="7945" max="7945" width="11.33203125" style="909" customWidth="1"/>
    <col min="7946" max="7947" width="11.5" style="909" customWidth="1"/>
    <col min="7948" max="7948" width="12" style="909" customWidth="1"/>
    <col min="7949" max="7950" width="11.1640625" style="909" customWidth="1"/>
    <col min="7951" max="7951" width="12.6640625" style="909" customWidth="1"/>
    <col min="7952" max="7952" width="17" style="909" customWidth="1"/>
    <col min="7953" max="8192" width="9.33203125" style="909"/>
    <col min="8193" max="8193" width="5.83203125" style="909" customWidth="1"/>
    <col min="8194" max="8194" width="31" style="909" customWidth="1"/>
    <col min="8195" max="8195" width="11.1640625" style="909" customWidth="1"/>
    <col min="8196" max="8196" width="12" style="909" customWidth="1"/>
    <col min="8197" max="8197" width="12.33203125" style="909" customWidth="1"/>
    <col min="8198" max="8198" width="11.5" style="909" customWidth="1"/>
    <col min="8199" max="8199" width="11.33203125" style="909" customWidth="1"/>
    <col min="8200" max="8200" width="10.83203125" style="909" customWidth="1"/>
    <col min="8201" max="8201" width="11.33203125" style="909" customWidth="1"/>
    <col min="8202" max="8203" width="11.5" style="909" customWidth="1"/>
    <col min="8204" max="8204" width="12" style="909" customWidth="1"/>
    <col min="8205" max="8206" width="11.1640625" style="909" customWidth="1"/>
    <col min="8207" max="8207" width="12.6640625" style="909" customWidth="1"/>
    <col min="8208" max="8208" width="17" style="909" customWidth="1"/>
    <col min="8209" max="8448" width="9.33203125" style="909"/>
    <col min="8449" max="8449" width="5.83203125" style="909" customWidth="1"/>
    <col min="8450" max="8450" width="31" style="909" customWidth="1"/>
    <col min="8451" max="8451" width="11.1640625" style="909" customWidth="1"/>
    <col min="8452" max="8452" width="12" style="909" customWidth="1"/>
    <col min="8453" max="8453" width="12.33203125" style="909" customWidth="1"/>
    <col min="8454" max="8454" width="11.5" style="909" customWidth="1"/>
    <col min="8455" max="8455" width="11.33203125" style="909" customWidth="1"/>
    <col min="8456" max="8456" width="10.83203125" style="909" customWidth="1"/>
    <col min="8457" max="8457" width="11.33203125" style="909" customWidth="1"/>
    <col min="8458" max="8459" width="11.5" style="909" customWidth="1"/>
    <col min="8460" max="8460" width="12" style="909" customWidth="1"/>
    <col min="8461" max="8462" width="11.1640625" style="909" customWidth="1"/>
    <col min="8463" max="8463" width="12.6640625" style="909" customWidth="1"/>
    <col min="8464" max="8464" width="17" style="909" customWidth="1"/>
    <col min="8465" max="8704" width="9.33203125" style="909"/>
    <col min="8705" max="8705" width="5.83203125" style="909" customWidth="1"/>
    <col min="8706" max="8706" width="31" style="909" customWidth="1"/>
    <col min="8707" max="8707" width="11.1640625" style="909" customWidth="1"/>
    <col min="8708" max="8708" width="12" style="909" customWidth="1"/>
    <col min="8709" max="8709" width="12.33203125" style="909" customWidth="1"/>
    <col min="8710" max="8710" width="11.5" style="909" customWidth="1"/>
    <col min="8711" max="8711" width="11.33203125" style="909" customWidth="1"/>
    <col min="8712" max="8712" width="10.83203125" style="909" customWidth="1"/>
    <col min="8713" max="8713" width="11.33203125" style="909" customWidth="1"/>
    <col min="8714" max="8715" width="11.5" style="909" customWidth="1"/>
    <col min="8716" max="8716" width="12" style="909" customWidth="1"/>
    <col min="8717" max="8718" width="11.1640625" style="909" customWidth="1"/>
    <col min="8719" max="8719" width="12.6640625" style="909" customWidth="1"/>
    <col min="8720" max="8720" width="17" style="909" customWidth="1"/>
    <col min="8721" max="8960" width="9.33203125" style="909"/>
    <col min="8961" max="8961" width="5.83203125" style="909" customWidth="1"/>
    <col min="8962" max="8962" width="31" style="909" customWidth="1"/>
    <col min="8963" max="8963" width="11.1640625" style="909" customWidth="1"/>
    <col min="8964" max="8964" width="12" style="909" customWidth="1"/>
    <col min="8965" max="8965" width="12.33203125" style="909" customWidth="1"/>
    <col min="8966" max="8966" width="11.5" style="909" customWidth="1"/>
    <col min="8967" max="8967" width="11.33203125" style="909" customWidth="1"/>
    <col min="8968" max="8968" width="10.83203125" style="909" customWidth="1"/>
    <col min="8969" max="8969" width="11.33203125" style="909" customWidth="1"/>
    <col min="8970" max="8971" width="11.5" style="909" customWidth="1"/>
    <col min="8972" max="8972" width="12" style="909" customWidth="1"/>
    <col min="8973" max="8974" width="11.1640625" style="909" customWidth="1"/>
    <col min="8975" max="8975" width="12.6640625" style="909" customWidth="1"/>
    <col min="8976" max="8976" width="17" style="909" customWidth="1"/>
    <col min="8977" max="9216" width="9.33203125" style="909"/>
    <col min="9217" max="9217" width="5.83203125" style="909" customWidth="1"/>
    <col min="9218" max="9218" width="31" style="909" customWidth="1"/>
    <col min="9219" max="9219" width="11.1640625" style="909" customWidth="1"/>
    <col min="9220" max="9220" width="12" style="909" customWidth="1"/>
    <col min="9221" max="9221" width="12.33203125" style="909" customWidth="1"/>
    <col min="9222" max="9222" width="11.5" style="909" customWidth="1"/>
    <col min="9223" max="9223" width="11.33203125" style="909" customWidth="1"/>
    <col min="9224" max="9224" width="10.83203125" style="909" customWidth="1"/>
    <col min="9225" max="9225" width="11.33203125" style="909" customWidth="1"/>
    <col min="9226" max="9227" width="11.5" style="909" customWidth="1"/>
    <col min="9228" max="9228" width="12" style="909" customWidth="1"/>
    <col min="9229" max="9230" width="11.1640625" style="909" customWidth="1"/>
    <col min="9231" max="9231" width="12.6640625" style="909" customWidth="1"/>
    <col min="9232" max="9232" width="17" style="909" customWidth="1"/>
    <col min="9233" max="9472" width="9.33203125" style="909"/>
    <col min="9473" max="9473" width="5.83203125" style="909" customWidth="1"/>
    <col min="9474" max="9474" width="31" style="909" customWidth="1"/>
    <col min="9475" max="9475" width="11.1640625" style="909" customWidth="1"/>
    <col min="9476" max="9476" width="12" style="909" customWidth="1"/>
    <col min="9477" max="9477" width="12.33203125" style="909" customWidth="1"/>
    <col min="9478" max="9478" width="11.5" style="909" customWidth="1"/>
    <col min="9479" max="9479" width="11.33203125" style="909" customWidth="1"/>
    <col min="9480" max="9480" width="10.83203125" style="909" customWidth="1"/>
    <col min="9481" max="9481" width="11.33203125" style="909" customWidth="1"/>
    <col min="9482" max="9483" width="11.5" style="909" customWidth="1"/>
    <col min="9484" max="9484" width="12" style="909" customWidth="1"/>
    <col min="9485" max="9486" width="11.1640625" style="909" customWidth="1"/>
    <col min="9487" max="9487" width="12.6640625" style="909" customWidth="1"/>
    <col min="9488" max="9488" width="17" style="909" customWidth="1"/>
    <col min="9489" max="9728" width="9.33203125" style="909"/>
    <col min="9729" max="9729" width="5.83203125" style="909" customWidth="1"/>
    <col min="9730" max="9730" width="31" style="909" customWidth="1"/>
    <col min="9731" max="9731" width="11.1640625" style="909" customWidth="1"/>
    <col min="9732" max="9732" width="12" style="909" customWidth="1"/>
    <col min="9733" max="9733" width="12.33203125" style="909" customWidth="1"/>
    <col min="9734" max="9734" width="11.5" style="909" customWidth="1"/>
    <col min="9735" max="9735" width="11.33203125" style="909" customWidth="1"/>
    <col min="9736" max="9736" width="10.83203125" style="909" customWidth="1"/>
    <col min="9737" max="9737" width="11.33203125" style="909" customWidth="1"/>
    <col min="9738" max="9739" width="11.5" style="909" customWidth="1"/>
    <col min="9740" max="9740" width="12" style="909" customWidth="1"/>
    <col min="9741" max="9742" width="11.1640625" style="909" customWidth="1"/>
    <col min="9743" max="9743" width="12.6640625" style="909" customWidth="1"/>
    <col min="9744" max="9744" width="17" style="909" customWidth="1"/>
    <col min="9745" max="9984" width="9.33203125" style="909"/>
    <col min="9985" max="9985" width="5.83203125" style="909" customWidth="1"/>
    <col min="9986" max="9986" width="31" style="909" customWidth="1"/>
    <col min="9987" max="9987" width="11.1640625" style="909" customWidth="1"/>
    <col min="9988" max="9988" width="12" style="909" customWidth="1"/>
    <col min="9989" max="9989" width="12.33203125" style="909" customWidth="1"/>
    <col min="9990" max="9990" width="11.5" style="909" customWidth="1"/>
    <col min="9991" max="9991" width="11.33203125" style="909" customWidth="1"/>
    <col min="9992" max="9992" width="10.83203125" style="909" customWidth="1"/>
    <col min="9993" max="9993" width="11.33203125" style="909" customWidth="1"/>
    <col min="9994" max="9995" width="11.5" style="909" customWidth="1"/>
    <col min="9996" max="9996" width="12" style="909" customWidth="1"/>
    <col min="9997" max="9998" width="11.1640625" style="909" customWidth="1"/>
    <col min="9999" max="9999" width="12.6640625" style="909" customWidth="1"/>
    <col min="10000" max="10000" width="17" style="909" customWidth="1"/>
    <col min="10001" max="10240" width="9.33203125" style="909"/>
    <col min="10241" max="10241" width="5.83203125" style="909" customWidth="1"/>
    <col min="10242" max="10242" width="31" style="909" customWidth="1"/>
    <col min="10243" max="10243" width="11.1640625" style="909" customWidth="1"/>
    <col min="10244" max="10244" width="12" style="909" customWidth="1"/>
    <col min="10245" max="10245" width="12.33203125" style="909" customWidth="1"/>
    <col min="10246" max="10246" width="11.5" style="909" customWidth="1"/>
    <col min="10247" max="10247" width="11.33203125" style="909" customWidth="1"/>
    <col min="10248" max="10248" width="10.83203125" style="909" customWidth="1"/>
    <col min="10249" max="10249" width="11.33203125" style="909" customWidth="1"/>
    <col min="10250" max="10251" width="11.5" style="909" customWidth="1"/>
    <col min="10252" max="10252" width="12" style="909" customWidth="1"/>
    <col min="10253" max="10254" width="11.1640625" style="909" customWidth="1"/>
    <col min="10255" max="10255" width="12.6640625" style="909" customWidth="1"/>
    <col min="10256" max="10256" width="17" style="909" customWidth="1"/>
    <col min="10257" max="10496" width="9.33203125" style="909"/>
    <col min="10497" max="10497" width="5.83203125" style="909" customWidth="1"/>
    <col min="10498" max="10498" width="31" style="909" customWidth="1"/>
    <col min="10499" max="10499" width="11.1640625" style="909" customWidth="1"/>
    <col min="10500" max="10500" width="12" style="909" customWidth="1"/>
    <col min="10501" max="10501" width="12.33203125" style="909" customWidth="1"/>
    <col min="10502" max="10502" width="11.5" style="909" customWidth="1"/>
    <col min="10503" max="10503" width="11.33203125" style="909" customWidth="1"/>
    <col min="10504" max="10504" width="10.83203125" style="909" customWidth="1"/>
    <col min="10505" max="10505" width="11.33203125" style="909" customWidth="1"/>
    <col min="10506" max="10507" width="11.5" style="909" customWidth="1"/>
    <col min="10508" max="10508" width="12" style="909" customWidth="1"/>
    <col min="10509" max="10510" width="11.1640625" style="909" customWidth="1"/>
    <col min="10511" max="10511" width="12.6640625" style="909" customWidth="1"/>
    <col min="10512" max="10512" width="17" style="909" customWidth="1"/>
    <col min="10513" max="10752" width="9.33203125" style="909"/>
    <col min="10753" max="10753" width="5.83203125" style="909" customWidth="1"/>
    <col min="10754" max="10754" width="31" style="909" customWidth="1"/>
    <col min="10755" max="10755" width="11.1640625" style="909" customWidth="1"/>
    <col min="10756" max="10756" width="12" style="909" customWidth="1"/>
    <col min="10757" max="10757" width="12.33203125" style="909" customWidth="1"/>
    <col min="10758" max="10758" width="11.5" style="909" customWidth="1"/>
    <col min="10759" max="10759" width="11.33203125" style="909" customWidth="1"/>
    <col min="10760" max="10760" width="10.83203125" style="909" customWidth="1"/>
    <col min="10761" max="10761" width="11.33203125" style="909" customWidth="1"/>
    <col min="10762" max="10763" width="11.5" style="909" customWidth="1"/>
    <col min="10764" max="10764" width="12" style="909" customWidth="1"/>
    <col min="10765" max="10766" width="11.1640625" style="909" customWidth="1"/>
    <col min="10767" max="10767" width="12.6640625" style="909" customWidth="1"/>
    <col min="10768" max="10768" width="17" style="909" customWidth="1"/>
    <col min="10769" max="11008" width="9.33203125" style="909"/>
    <col min="11009" max="11009" width="5.83203125" style="909" customWidth="1"/>
    <col min="11010" max="11010" width="31" style="909" customWidth="1"/>
    <col min="11011" max="11011" width="11.1640625" style="909" customWidth="1"/>
    <col min="11012" max="11012" width="12" style="909" customWidth="1"/>
    <col min="11013" max="11013" width="12.33203125" style="909" customWidth="1"/>
    <col min="11014" max="11014" width="11.5" style="909" customWidth="1"/>
    <col min="11015" max="11015" width="11.33203125" style="909" customWidth="1"/>
    <col min="11016" max="11016" width="10.83203125" style="909" customWidth="1"/>
    <col min="11017" max="11017" width="11.33203125" style="909" customWidth="1"/>
    <col min="11018" max="11019" width="11.5" style="909" customWidth="1"/>
    <col min="11020" max="11020" width="12" style="909" customWidth="1"/>
    <col min="11021" max="11022" width="11.1640625" style="909" customWidth="1"/>
    <col min="11023" max="11023" width="12.6640625" style="909" customWidth="1"/>
    <col min="11024" max="11024" width="17" style="909" customWidth="1"/>
    <col min="11025" max="11264" width="9.33203125" style="909"/>
    <col min="11265" max="11265" width="5.83203125" style="909" customWidth="1"/>
    <col min="11266" max="11266" width="31" style="909" customWidth="1"/>
    <col min="11267" max="11267" width="11.1640625" style="909" customWidth="1"/>
    <col min="11268" max="11268" width="12" style="909" customWidth="1"/>
    <col min="11269" max="11269" width="12.33203125" style="909" customWidth="1"/>
    <col min="11270" max="11270" width="11.5" style="909" customWidth="1"/>
    <col min="11271" max="11271" width="11.33203125" style="909" customWidth="1"/>
    <col min="11272" max="11272" width="10.83203125" style="909" customWidth="1"/>
    <col min="11273" max="11273" width="11.33203125" style="909" customWidth="1"/>
    <col min="11274" max="11275" width="11.5" style="909" customWidth="1"/>
    <col min="11276" max="11276" width="12" style="909" customWidth="1"/>
    <col min="11277" max="11278" width="11.1640625" style="909" customWidth="1"/>
    <col min="11279" max="11279" width="12.6640625" style="909" customWidth="1"/>
    <col min="11280" max="11280" width="17" style="909" customWidth="1"/>
    <col min="11281" max="11520" width="9.33203125" style="909"/>
    <col min="11521" max="11521" width="5.83203125" style="909" customWidth="1"/>
    <col min="11522" max="11522" width="31" style="909" customWidth="1"/>
    <col min="11523" max="11523" width="11.1640625" style="909" customWidth="1"/>
    <col min="11524" max="11524" width="12" style="909" customWidth="1"/>
    <col min="11525" max="11525" width="12.33203125" style="909" customWidth="1"/>
    <col min="11526" max="11526" width="11.5" style="909" customWidth="1"/>
    <col min="11527" max="11527" width="11.33203125" style="909" customWidth="1"/>
    <col min="11528" max="11528" width="10.83203125" style="909" customWidth="1"/>
    <col min="11529" max="11529" width="11.33203125" style="909" customWidth="1"/>
    <col min="11530" max="11531" width="11.5" style="909" customWidth="1"/>
    <col min="11532" max="11532" width="12" style="909" customWidth="1"/>
    <col min="11533" max="11534" width="11.1640625" style="909" customWidth="1"/>
    <col min="11535" max="11535" width="12.6640625" style="909" customWidth="1"/>
    <col min="11536" max="11536" width="17" style="909" customWidth="1"/>
    <col min="11537" max="11776" width="9.33203125" style="909"/>
    <col min="11777" max="11777" width="5.83203125" style="909" customWidth="1"/>
    <col min="11778" max="11778" width="31" style="909" customWidth="1"/>
    <col min="11779" max="11779" width="11.1640625" style="909" customWidth="1"/>
    <col min="11780" max="11780" width="12" style="909" customWidth="1"/>
    <col min="11781" max="11781" width="12.33203125" style="909" customWidth="1"/>
    <col min="11782" max="11782" width="11.5" style="909" customWidth="1"/>
    <col min="11783" max="11783" width="11.33203125" style="909" customWidth="1"/>
    <col min="11784" max="11784" width="10.83203125" style="909" customWidth="1"/>
    <col min="11785" max="11785" width="11.33203125" style="909" customWidth="1"/>
    <col min="11786" max="11787" width="11.5" style="909" customWidth="1"/>
    <col min="11788" max="11788" width="12" style="909" customWidth="1"/>
    <col min="11789" max="11790" width="11.1640625" style="909" customWidth="1"/>
    <col min="11791" max="11791" width="12.6640625" style="909" customWidth="1"/>
    <col min="11792" max="11792" width="17" style="909" customWidth="1"/>
    <col min="11793" max="12032" width="9.33203125" style="909"/>
    <col min="12033" max="12033" width="5.83203125" style="909" customWidth="1"/>
    <col min="12034" max="12034" width="31" style="909" customWidth="1"/>
    <col min="12035" max="12035" width="11.1640625" style="909" customWidth="1"/>
    <col min="12036" max="12036" width="12" style="909" customWidth="1"/>
    <col min="12037" max="12037" width="12.33203125" style="909" customWidth="1"/>
    <col min="12038" max="12038" width="11.5" style="909" customWidth="1"/>
    <col min="12039" max="12039" width="11.33203125" style="909" customWidth="1"/>
    <col min="12040" max="12040" width="10.83203125" style="909" customWidth="1"/>
    <col min="12041" max="12041" width="11.33203125" style="909" customWidth="1"/>
    <col min="12042" max="12043" width="11.5" style="909" customWidth="1"/>
    <col min="12044" max="12044" width="12" style="909" customWidth="1"/>
    <col min="12045" max="12046" width="11.1640625" style="909" customWidth="1"/>
    <col min="12047" max="12047" width="12.6640625" style="909" customWidth="1"/>
    <col min="12048" max="12048" width="17" style="909" customWidth="1"/>
    <col min="12049" max="12288" width="9.33203125" style="909"/>
    <col min="12289" max="12289" width="5.83203125" style="909" customWidth="1"/>
    <col min="12290" max="12290" width="31" style="909" customWidth="1"/>
    <col min="12291" max="12291" width="11.1640625" style="909" customWidth="1"/>
    <col min="12292" max="12292" width="12" style="909" customWidth="1"/>
    <col min="12293" max="12293" width="12.33203125" style="909" customWidth="1"/>
    <col min="12294" max="12294" width="11.5" style="909" customWidth="1"/>
    <col min="12295" max="12295" width="11.33203125" style="909" customWidth="1"/>
    <col min="12296" max="12296" width="10.83203125" style="909" customWidth="1"/>
    <col min="12297" max="12297" width="11.33203125" style="909" customWidth="1"/>
    <col min="12298" max="12299" width="11.5" style="909" customWidth="1"/>
    <col min="12300" max="12300" width="12" style="909" customWidth="1"/>
    <col min="12301" max="12302" width="11.1640625" style="909" customWidth="1"/>
    <col min="12303" max="12303" width="12.6640625" style="909" customWidth="1"/>
    <col min="12304" max="12304" width="17" style="909" customWidth="1"/>
    <col min="12305" max="12544" width="9.33203125" style="909"/>
    <col min="12545" max="12545" width="5.83203125" style="909" customWidth="1"/>
    <col min="12546" max="12546" width="31" style="909" customWidth="1"/>
    <col min="12547" max="12547" width="11.1640625" style="909" customWidth="1"/>
    <col min="12548" max="12548" width="12" style="909" customWidth="1"/>
    <col min="12549" max="12549" width="12.33203125" style="909" customWidth="1"/>
    <col min="12550" max="12550" width="11.5" style="909" customWidth="1"/>
    <col min="12551" max="12551" width="11.33203125" style="909" customWidth="1"/>
    <col min="12552" max="12552" width="10.83203125" style="909" customWidth="1"/>
    <col min="12553" max="12553" width="11.33203125" style="909" customWidth="1"/>
    <col min="12554" max="12555" width="11.5" style="909" customWidth="1"/>
    <col min="12556" max="12556" width="12" style="909" customWidth="1"/>
    <col min="12557" max="12558" width="11.1640625" style="909" customWidth="1"/>
    <col min="12559" max="12559" width="12.6640625" style="909" customWidth="1"/>
    <col min="12560" max="12560" width="17" style="909" customWidth="1"/>
    <col min="12561" max="12800" width="9.33203125" style="909"/>
    <col min="12801" max="12801" width="5.83203125" style="909" customWidth="1"/>
    <col min="12802" max="12802" width="31" style="909" customWidth="1"/>
    <col min="12803" max="12803" width="11.1640625" style="909" customWidth="1"/>
    <col min="12804" max="12804" width="12" style="909" customWidth="1"/>
    <col min="12805" max="12805" width="12.33203125" style="909" customWidth="1"/>
    <col min="12806" max="12806" width="11.5" style="909" customWidth="1"/>
    <col min="12807" max="12807" width="11.33203125" style="909" customWidth="1"/>
    <col min="12808" max="12808" width="10.83203125" style="909" customWidth="1"/>
    <col min="12809" max="12809" width="11.33203125" style="909" customWidth="1"/>
    <col min="12810" max="12811" width="11.5" style="909" customWidth="1"/>
    <col min="12812" max="12812" width="12" style="909" customWidth="1"/>
    <col min="12813" max="12814" width="11.1640625" style="909" customWidth="1"/>
    <col min="12815" max="12815" width="12.6640625" style="909" customWidth="1"/>
    <col min="12816" max="12816" width="17" style="909" customWidth="1"/>
    <col min="12817" max="13056" width="9.33203125" style="909"/>
    <col min="13057" max="13057" width="5.83203125" style="909" customWidth="1"/>
    <col min="13058" max="13058" width="31" style="909" customWidth="1"/>
    <col min="13059" max="13059" width="11.1640625" style="909" customWidth="1"/>
    <col min="13060" max="13060" width="12" style="909" customWidth="1"/>
    <col min="13061" max="13061" width="12.33203125" style="909" customWidth="1"/>
    <col min="13062" max="13062" width="11.5" style="909" customWidth="1"/>
    <col min="13063" max="13063" width="11.33203125" style="909" customWidth="1"/>
    <col min="13064" max="13064" width="10.83203125" style="909" customWidth="1"/>
    <col min="13065" max="13065" width="11.33203125" style="909" customWidth="1"/>
    <col min="13066" max="13067" width="11.5" style="909" customWidth="1"/>
    <col min="13068" max="13068" width="12" style="909" customWidth="1"/>
    <col min="13069" max="13070" width="11.1640625" style="909" customWidth="1"/>
    <col min="13071" max="13071" width="12.6640625" style="909" customWidth="1"/>
    <col min="13072" max="13072" width="17" style="909" customWidth="1"/>
    <col min="13073" max="13312" width="9.33203125" style="909"/>
    <col min="13313" max="13313" width="5.83203125" style="909" customWidth="1"/>
    <col min="13314" max="13314" width="31" style="909" customWidth="1"/>
    <col min="13315" max="13315" width="11.1640625" style="909" customWidth="1"/>
    <col min="13316" max="13316" width="12" style="909" customWidth="1"/>
    <col min="13317" max="13317" width="12.33203125" style="909" customWidth="1"/>
    <col min="13318" max="13318" width="11.5" style="909" customWidth="1"/>
    <col min="13319" max="13319" width="11.33203125" style="909" customWidth="1"/>
    <col min="13320" max="13320" width="10.83203125" style="909" customWidth="1"/>
    <col min="13321" max="13321" width="11.33203125" style="909" customWidth="1"/>
    <col min="13322" max="13323" width="11.5" style="909" customWidth="1"/>
    <col min="13324" max="13324" width="12" style="909" customWidth="1"/>
    <col min="13325" max="13326" width="11.1640625" style="909" customWidth="1"/>
    <col min="13327" max="13327" width="12.6640625" style="909" customWidth="1"/>
    <col min="13328" max="13328" width="17" style="909" customWidth="1"/>
    <col min="13329" max="13568" width="9.33203125" style="909"/>
    <col min="13569" max="13569" width="5.83203125" style="909" customWidth="1"/>
    <col min="13570" max="13570" width="31" style="909" customWidth="1"/>
    <col min="13571" max="13571" width="11.1640625" style="909" customWidth="1"/>
    <col min="13572" max="13572" width="12" style="909" customWidth="1"/>
    <col min="13573" max="13573" width="12.33203125" style="909" customWidth="1"/>
    <col min="13574" max="13574" width="11.5" style="909" customWidth="1"/>
    <col min="13575" max="13575" width="11.33203125" style="909" customWidth="1"/>
    <col min="13576" max="13576" width="10.83203125" style="909" customWidth="1"/>
    <col min="13577" max="13577" width="11.33203125" style="909" customWidth="1"/>
    <col min="13578" max="13579" width="11.5" style="909" customWidth="1"/>
    <col min="13580" max="13580" width="12" style="909" customWidth="1"/>
    <col min="13581" max="13582" width="11.1640625" style="909" customWidth="1"/>
    <col min="13583" max="13583" width="12.6640625" style="909" customWidth="1"/>
    <col min="13584" max="13584" width="17" style="909" customWidth="1"/>
    <col min="13585" max="13824" width="9.33203125" style="909"/>
    <col min="13825" max="13825" width="5.83203125" style="909" customWidth="1"/>
    <col min="13826" max="13826" width="31" style="909" customWidth="1"/>
    <col min="13827" max="13827" width="11.1640625" style="909" customWidth="1"/>
    <col min="13828" max="13828" width="12" style="909" customWidth="1"/>
    <col min="13829" max="13829" width="12.33203125" style="909" customWidth="1"/>
    <col min="13830" max="13830" width="11.5" style="909" customWidth="1"/>
    <col min="13831" max="13831" width="11.33203125" style="909" customWidth="1"/>
    <col min="13832" max="13832" width="10.83203125" style="909" customWidth="1"/>
    <col min="13833" max="13833" width="11.33203125" style="909" customWidth="1"/>
    <col min="13834" max="13835" width="11.5" style="909" customWidth="1"/>
    <col min="13836" max="13836" width="12" style="909" customWidth="1"/>
    <col min="13837" max="13838" width="11.1640625" style="909" customWidth="1"/>
    <col min="13839" max="13839" width="12.6640625" style="909" customWidth="1"/>
    <col min="13840" max="13840" width="17" style="909" customWidth="1"/>
    <col min="13841" max="14080" width="9.33203125" style="909"/>
    <col min="14081" max="14081" width="5.83203125" style="909" customWidth="1"/>
    <col min="14082" max="14082" width="31" style="909" customWidth="1"/>
    <col min="14083" max="14083" width="11.1640625" style="909" customWidth="1"/>
    <col min="14084" max="14084" width="12" style="909" customWidth="1"/>
    <col min="14085" max="14085" width="12.33203125" style="909" customWidth="1"/>
    <col min="14086" max="14086" width="11.5" style="909" customWidth="1"/>
    <col min="14087" max="14087" width="11.33203125" style="909" customWidth="1"/>
    <col min="14088" max="14088" width="10.83203125" style="909" customWidth="1"/>
    <col min="14089" max="14089" width="11.33203125" style="909" customWidth="1"/>
    <col min="14090" max="14091" width="11.5" style="909" customWidth="1"/>
    <col min="14092" max="14092" width="12" style="909" customWidth="1"/>
    <col min="14093" max="14094" width="11.1640625" style="909" customWidth="1"/>
    <col min="14095" max="14095" width="12.6640625" style="909" customWidth="1"/>
    <col min="14096" max="14096" width="17" style="909" customWidth="1"/>
    <col min="14097" max="14336" width="9.33203125" style="909"/>
    <col min="14337" max="14337" width="5.83203125" style="909" customWidth="1"/>
    <col min="14338" max="14338" width="31" style="909" customWidth="1"/>
    <col min="14339" max="14339" width="11.1640625" style="909" customWidth="1"/>
    <col min="14340" max="14340" width="12" style="909" customWidth="1"/>
    <col min="14341" max="14341" width="12.33203125" style="909" customWidth="1"/>
    <col min="14342" max="14342" width="11.5" style="909" customWidth="1"/>
    <col min="14343" max="14343" width="11.33203125" style="909" customWidth="1"/>
    <col min="14344" max="14344" width="10.83203125" style="909" customWidth="1"/>
    <col min="14345" max="14345" width="11.33203125" style="909" customWidth="1"/>
    <col min="14346" max="14347" width="11.5" style="909" customWidth="1"/>
    <col min="14348" max="14348" width="12" style="909" customWidth="1"/>
    <col min="14349" max="14350" width="11.1640625" style="909" customWidth="1"/>
    <col min="14351" max="14351" width="12.6640625" style="909" customWidth="1"/>
    <col min="14352" max="14352" width="17" style="909" customWidth="1"/>
    <col min="14353" max="14592" width="9.33203125" style="909"/>
    <col min="14593" max="14593" width="5.83203125" style="909" customWidth="1"/>
    <col min="14594" max="14594" width="31" style="909" customWidth="1"/>
    <col min="14595" max="14595" width="11.1640625" style="909" customWidth="1"/>
    <col min="14596" max="14596" width="12" style="909" customWidth="1"/>
    <col min="14597" max="14597" width="12.33203125" style="909" customWidth="1"/>
    <col min="14598" max="14598" width="11.5" style="909" customWidth="1"/>
    <col min="14599" max="14599" width="11.33203125" style="909" customWidth="1"/>
    <col min="14600" max="14600" width="10.83203125" style="909" customWidth="1"/>
    <col min="14601" max="14601" width="11.33203125" style="909" customWidth="1"/>
    <col min="14602" max="14603" width="11.5" style="909" customWidth="1"/>
    <col min="14604" max="14604" width="12" style="909" customWidth="1"/>
    <col min="14605" max="14606" width="11.1640625" style="909" customWidth="1"/>
    <col min="14607" max="14607" width="12.6640625" style="909" customWidth="1"/>
    <col min="14608" max="14608" width="17" style="909" customWidth="1"/>
    <col min="14609" max="14848" width="9.33203125" style="909"/>
    <col min="14849" max="14849" width="5.83203125" style="909" customWidth="1"/>
    <col min="14850" max="14850" width="31" style="909" customWidth="1"/>
    <col min="14851" max="14851" width="11.1640625" style="909" customWidth="1"/>
    <col min="14852" max="14852" width="12" style="909" customWidth="1"/>
    <col min="14853" max="14853" width="12.33203125" style="909" customWidth="1"/>
    <col min="14854" max="14854" width="11.5" style="909" customWidth="1"/>
    <col min="14855" max="14855" width="11.33203125" style="909" customWidth="1"/>
    <col min="14856" max="14856" width="10.83203125" style="909" customWidth="1"/>
    <col min="14857" max="14857" width="11.33203125" style="909" customWidth="1"/>
    <col min="14858" max="14859" width="11.5" style="909" customWidth="1"/>
    <col min="14860" max="14860" width="12" style="909" customWidth="1"/>
    <col min="14861" max="14862" width="11.1640625" style="909" customWidth="1"/>
    <col min="14863" max="14863" width="12.6640625" style="909" customWidth="1"/>
    <col min="14864" max="14864" width="17" style="909" customWidth="1"/>
    <col min="14865" max="15104" width="9.33203125" style="909"/>
    <col min="15105" max="15105" width="5.83203125" style="909" customWidth="1"/>
    <col min="15106" max="15106" width="31" style="909" customWidth="1"/>
    <col min="15107" max="15107" width="11.1640625" style="909" customWidth="1"/>
    <col min="15108" max="15108" width="12" style="909" customWidth="1"/>
    <col min="15109" max="15109" width="12.33203125" style="909" customWidth="1"/>
    <col min="15110" max="15110" width="11.5" style="909" customWidth="1"/>
    <col min="15111" max="15111" width="11.33203125" style="909" customWidth="1"/>
    <col min="15112" max="15112" width="10.83203125" style="909" customWidth="1"/>
    <col min="15113" max="15113" width="11.33203125" style="909" customWidth="1"/>
    <col min="15114" max="15115" width="11.5" style="909" customWidth="1"/>
    <col min="15116" max="15116" width="12" style="909" customWidth="1"/>
    <col min="15117" max="15118" width="11.1640625" style="909" customWidth="1"/>
    <col min="15119" max="15119" width="12.6640625" style="909" customWidth="1"/>
    <col min="15120" max="15120" width="17" style="909" customWidth="1"/>
    <col min="15121" max="15360" width="9.33203125" style="909"/>
    <col min="15361" max="15361" width="5.83203125" style="909" customWidth="1"/>
    <col min="15362" max="15362" width="31" style="909" customWidth="1"/>
    <col min="15363" max="15363" width="11.1640625" style="909" customWidth="1"/>
    <col min="15364" max="15364" width="12" style="909" customWidth="1"/>
    <col min="15365" max="15365" width="12.33203125" style="909" customWidth="1"/>
    <col min="15366" max="15366" width="11.5" style="909" customWidth="1"/>
    <col min="15367" max="15367" width="11.33203125" style="909" customWidth="1"/>
    <col min="15368" max="15368" width="10.83203125" style="909" customWidth="1"/>
    <col min="15369" max="15369" width="11.33203125" style="909" customWidth="1"/>
    <col min="15370" max="15371" width="11.5" style="909" customWidth="1"/>
    <col min="15372" max="15372" width="12" style="909" customWidth="1"/>
    <col min="15373" max="15374" width="11.1640625" style="909" customWidth="1"/>
    <col min="15375" max="15375" width="12.6640625" style="909" customWidth="1"/>
    <col min="15376" max="15376" width="17" style="909" customWidth="1"/>
    <col min="15377" max="15616" width="9.33203125" style="909"/>
    <col min="15617" max="15617" width="5.83203125" style="909" customWidth="1"/>
    <col min="15618" max="15618" width="31" style="909" customWidth="1"/>
    <col min="15619" max="15619" width="11.1640625" style="909" customWidth="1"/>
    <col min="15620" max="15620" width="12" style="909" customWidth="1"/>
    <col min="15621" max="15621" width="12.33203125" style="909" customWidth="1"/>
    <col min="15622" max="15622" width="11.5" style="909" customWidth="1"/>
    <col min="15623" max="15623" width="11.33203125" style="909" customWidth="1"/>
    <col min="15624" max="15624" width="10.83203125" style="909" customWidth="1"/>
    <col min="15625" max="15625" width="11.33203125" style="909" customWidth="1"/>
    <col min="15626" max="15627" width="11.5" style="909" customWidth="1"/>
    <col min="15628" max="15628" width="12" style="909" customWidth="1"/>
    <col min="15629" max="15630" width="11.1640625" style="909" customWidth="1"/>
    <col min="15631" max="15631" width="12.6640625" style="909" customWidth="1"/>
    <col min="15632" max="15632" width="17" style="909" customWidth="1"/>
    <col min="15633" max="15872" width="9.33203125" style="909"/>
    <col min="15873" max="15873" width="5.83203125" style="909" customWidth="1"/>
    <col min="15874" max="15874" width="31" style="909" customWidth="1"/>
    <col min="15875" max="15875" width="11.1640625" style="909" customWidth="1"/>
    <col min="15876" max="15876" width="12" style="909" customWidth="1"/>
    <col min="15877" max="15877" width="12.33203125" style="909" customWidth="1"/>
    <col min="15878" max="15878" width="11.5" style="909" customWidth="1"/>
    <col min="15879" max="15879" width="11.33203125" style="909" customWidth="1"/>
    <col min="15880" max="15880" width="10.83203125" style="909" customWidth="1"/>
    <col min="15881" max="15881" width="11.33203125" style="909" customWidth="1"/>
    <col min="15882" max="15883" width="11.5" style="909" customWidth="1"/>
    <col min="15884" max="15884" width="12" style="909" customWidth="1"/>
    <col min="15885" max="15886" width="11.1640625" style="909" customWidth="1"/>
    <col min="15887" max="15887" width="12.6640625" style="909" customWidth="1"/>
    <col min="15888" max="15888" width="17" style="909" customWidth="1"/>
    <col min="15889" max="16128" width="9.33203125" style="909"/>
    <col min="16129" max="16129" width="5.83203125" style="909" customWidth="1"/>
    <col min="16130" max="16130" width="31" style="909" customWidth="1"/>
    <col min="16131" max="16131" width="11.1640625" style="909" customWidth="1"/>
    <col min="16132" max="16132" width="12" style="909" customWidth="1"/>
    <col min="16133" max="16133" width="12.33203125" style="909" customWidth="1"/>
    <col min="16134" max="16134" width="11.5" style="909" customWidth="1"/>
    <col min="16135" max="16135" width="11.33203125" style="909" customWidth="1"/>
    <col min="16136" max="16136" width="10.83203125" style="909" customWidth="1"/>
    <col min="16137" max="16137" width="11.33203125" style="909" customWidth="1"/>
    <col min="16138" max="16139" width="11.5" style="909" customWidth="1"/>
    <col min="16140" max="16140" width="12" style="909" customWidth="1"/>
    <col min="16141" max="16142" width="11.1640625" style="909" customWidth="1"/>
    <col min="16143" max="16143" width="12.6640625" style="909" customWidth="1"/>
    <col min="16144" max="16144" width="17" style="909" customWidth="1"/>
    <col min="16145" max="16384" width="9.33203125" style="909"/>
  </cols>
  <sheetData>
    <row r="1" spans="1:15" ht="31.5" customHeight="1" x14ac:dyDescent="0.25">
      <c r="A1" s="1128" t="s">
        <v>744</v>
      </c>
      <c r="B1" s="1129"/>
      <c r="C1" s="1129"/>
      <c r="D1" s="1129"/>
      <c r="E1" s="1129"/>
      <c r="F1" s="1129"/>
      <c r="G1" s="1129"/>
      <c r="H1" s="1129"/>
      <c r="I1" s="1129"/>
      <c r="J1" s="1129"/>
      <c r="K1" s="1129"/>
      <c r="L1" s="1129"/>
      <c r="M1" s="1129"/>
      <c r="N1" s="1129"/>
      <c r="O1" s="1129"/>
    </row>
    <row r="2" spans="1:15" ht="16.5" thickBot="1" x14ac:dyDescent="0.3">
      <c r="O2" s="911" t="str">
        <f>'[7]3. sz tájékoztató t.'!D2</f>
        <v>Forintban!</v>
      </c>
    </row>
    <row r="3" spans="1:15" s="910" customFormat="1" ht="36.75" thickBot="1" x14ac:dyDescent="0.3">
      <c r="A3" s="912" t="s">
        <v>595</v>
      </c>
      <c r="B3" s="913" t="s">
        <v>43</v>
      </c>
      <c r="C3" s="913" t="s">
        <v>695</v>
      </c>
      <c r="D3" s="913" t="s">
        <v>696</v>
      </c>
      <c r="E3" s="913" t="s">
        <v>697</v>
      </c>
      <c r="F3" s="913" t="s">
        <v>698</v>
      </c>
      <c r="G3" s="913" t="s">
        <v>699</v>
      </c>
      <c r="H3" s="913" t="s">
        <v>700</v>
      </c>
      <c r="I3" s="913" t="s">
        <v>701</v>
      </c>
      <c r="J3" s="913" t="s">
        <v>702</v>
      </c>
      <c r="K3" s="913" t="s">
        <v>703</v>
      </c>
      <c r="L3" s="913" t="s">
        <v>704</v>
      </c>
      <c r="M3" s="913" t="s">
        <v>705</v>
      </c>
      <c r="N3" s="913" t="s">
        <v>706</v>
      </c>
      <c r="O3" s="914" t="s">
        <v>36</v>
      </c>
    </row>
    <row r="4" spans="1:15" s="916" customFormat="1" ht="15" customHeight="1" thickBot="1" x14ac:dyDescent="0.25">
      <c r="A4" s="915" t="s">
        <v>4</v>
      </c>
      <c r="B4" s="1130" t="s">
        <v>38</v>
      </c>
      <c r="C4" s="1131"/>
      <c r="D4" s="1131"/>
      <c r="E4" s="1131"/>
      <c r="F4" s="1131"/>
      <c r="G4" s="1131"/>
      <c r="H4" s="1131"/>
      <c r="I4" s="1131"/>
      <c r="J4" s="1131"/>
      <c r="K4" s="1131"/>
      <c r="L4" s="1131"/>
      <c r="M4" s="1131"/>
      <c r="N4" s="1131"/>
      <c r="O4" s="1132"/>
    </row>
    <row r="5" spans="1:15" s="916" customFormat="1" ht="20.100000000000001" customHeight="1" x14ac:dyDescent="0.2">
      <c r="A5" s="917" t="s">
        <v>5</v>
      </c>
      <c r="B5" s="918" t="s">
        <v>266</v>
      </c>
      <c r="C5" s="919">
        <v>103203000</v>
      </c>
      <c r="D5" s="919">
        <v>103203000</v>
      </c>
      <c r="E5" s="919">
        <v>103203004</v>
      </c>
      <c r="F5" s="919">
        <v>103203000</v>
      </c>
      <c r="G5" s="919">
        <v>103203000</v>
      </c>
      <c r="H5" s="919">
        <v>103203004</v>
      </c>
      <c r="I5" s="919">
        <v>103203000</v>
      </c>
      <c r="J5" s="919">
        <v>103203000</v>
      </c>
      <c r="K5" s="919">
        <v>103203004</v>
      </c>
      <c r="L5" s="919">
        <v>103203000</v>
      </c>
      <c r="M5" s="919">
        <v>103203000</v>
      </c>
      <c r="N5" s="919">
        <v>103203004</v>
      </c>
      <c r="O5" s="920">
        <f t="shared" ref="O5:O26" si="0">SUM(C5:N5)</f>
        <v>1238436016</v>
      </c>
    </row>
    <row r="6" spans="1:15" s="925" customFormat="1" ht="20.100000000000001" customHeight="1" x14ac:dyDescent="0.2">
      <c r="A6" s="921" t="s">
        <v>6</v>
      </c>
      <c r="B6" s="922" t="s">
        <v>707</v>
      </c>
      <c r="C6" s="923">
        <v>4012083</v>
      </c>
      <c r="D6" s="923">
        <v>4012083</v>
      </c>
      <c r="E6" s="923">
        <v>4012083</v>
      </c>
      <c r="F6" s="923">
        <v>4012083</v>
      </c>
      <c r="G6" s="923">
        <v>4012083</v>
      </c>
      <c r="H6" s="923">
        <v>4012083</v>
      </c>
      <c r="I6" s="923">
        <v>4012083</v>
      </c>
      <c r="J6" s="923">
        <v>4012083</v>
      </c>
      <c r="K6" s="923">
        <v>4012083</v>
      </c>
      <c r="L6" s="923">
        <v>4012083</v>
      </c>
      <c r="M6" s="923">
        <v>4012083</v>
      </c>
      <c r="N6" s="923">
        <v>4012087</v>
      </c>
      <c r="O6" s="924">
        <f t="shared" si="0"/>
        <v>48145000</v>
      </c>
    </row>
    <row r="7" spans="1:15" s="925" customFormat="1" ht="20.100000000000001" customHeight="1" x14ac:dyDescent="0.2">
      <c r="A7" s="921" t="s">
        <v>7</v>
      </c>
      <c r="B7" s="926" t="s">
        <v>708</v>
      </c>
      <c r="C7" s="927"/>
      <c r="D7" s="927"/>
      <c r="E7" s="927"/>
      <c r="F7" s="927"/>
      <c r="G7" s="927"/>
      <c r="H7" s="927"/>
      <c r="I7" s="927"/>
      <c r="J7" s="927"/>
      <c r="K7" s="927"/>
      <c r="L7" s="927"/>
      <c r="M7" s="927"/>
      <c r="N7" s="927"/>
      <c r="O7" s="928">
        <f t="shared" si="0"/>
        <v>0</v>
      </c>
    </row>
    <row r="8" spans="1:15" s="925" customFormat="1" ht="20.100000000000001" customHeight="1" x14ac:dyDescent="0.2">
      <c r="A8" s="921" t="s">
        <v>8</v>
      </c>
      <c r="B8" s="929" t="s">
        <v>96</v>
      </c>
      <c r="C8" s="923">
        <v>83347500</v>
      </c>
      <c r="D8" s="923">
        <v>83347500</v>
      </c>
      <c r="E8" s="923">
        <v>83347500</v>
      </c>
      <c r="F8" s="923">
        <v>83347500</v>
      </c>
      <c r="G8" s="923">
        <v>83347500</v>
      </c>
      <c r="H8" s="923">
        <v>83347500</v>
      </c>
      <c r="I8" s="923">
        <v>83347500</v>
      </c>
      <c r="J8" s="923">
        <v>83347500</v>
      </c>
      <c r="K8" s="923">
        <v>83347500</v>
      </c>
      <c r="L8" s="923">
        <v>83347500</v>
      </c>
      <c r="M8" s="923">
        <v>83347500</v>
      </c>
      <c r="N8" s="923">
        <v>83347500</v>
      </c>
      <c r="O8" s="924">
        <f t="shared" si="0"/>
        <v>1000170000</v>
      </c>
    </row>
    <row r="9" spans="1:15" s="925" customFormat="1" ht="20.100000000000001" customHeight="1" x14ac:dyDescent="0.2">
      <c r="A9" s="921" t="s">
        <v>9</v>
      </c>
      <c r="B9" s="929" t="s">
        <v>310</v>
      </c>
      <c r="C9" s="923">
        <v>20670416</v>
      </c>
      <c r="D9" s="923">
        <v>20670416</v>
      </c>
      <c r="E9" s="923">
        <v>20670416</v>
      </c>
      <c r="F9" s="923">
        <v>20670420</v>
      </c>
      <c r="G9" s="923">
        <v>20670416</v>
      </c>
      <c r="H9" s="923">
        <v>20670416</v>
      </c>
      <c r="I9" s="923">
        <v>20670416</v>
      </c>
      <c r="J9" s="923">
        <v>20670416</v>
      </c>
      <c r="K9" s="923">
        <v>20670416</v>
      </c>
      <c r="L9" s="923">
        <v>20670420</v>
      </c>
      <c r="M9" s="923">
        <v>20670416</v>
      </c>
      <c r="N9" s="923">
        <v>20670416</v>
      </c>
      <c r="O9" s="924">
        <f t="shared" si="0"/>
        <v>248045000</v>
      </c>
    </row>
    <row r="10" spans="1:15" s="925" customFormat="1" ht="20.100000000000001" customHeight="1" x14ac:dyDescent="0.2">
      <c r="A10" s="921" t="s">
        <v>10</v>
      </c>
      <c r="B10" s="929" t="s">
        <v>0</v>
      </c>
      <c r="C10" s="923"/>
      <c r="D10" s="923"/>
      <c r="E10" s="923"/>
      <c r="F10" s="923"/>
      <c r="G10" s="923"/>
      <c r="H10" s="923"/>
      <c r="I10" s="923"/>
      <c r="J10" s="923"/>
      <c r="K10" s="923"/>
      <c r="L10" s="923"/>
      <c r="M10" s="923"/>
      <c r="N10" s="923"/>
      <c r="O10" s="924">
        <f t="shared" si="0"/>
        <v>0</v>
      </c>
    </row>
    <row r="11" spans="1:15" s="925" customFormat="1" ht="20.100000000000001" customHeight="1" x14ac:dyDescent="0.2">
      <c r="A11" s="921" t="s">
        <v>11</v>
      </c>
      <c r="B11" s="929" t="s">
        <v>268</v>
      </c>
      <c r="C11" s="923"/>
      <c r="D11" s="923"/>
      <c r="E11" s="923">
        <v>10000</v>
      </c>
      <c r="F11" s="923"/>
      <c r="G11" s="923"/>
      <c r="H11" s="923">
        <v>10000</v>
      </c>
      <c r="I11" s="923"/>
      <c r="J11" s="923"/>
      <c r="K11" s="923">
        <v>10000</v>
      </c>
      <c r="L11" s="923"/>
      <c r="M11" s="923"/>
      <c r="N11" s="923"/>
      <c r="O11" s="924">
        <f t="shared" si="0"/>
        <v>30000</v>
      </c>
    </row>
    <row r="12" spans="1:15" s="925" customFormat="1" ht="20.100000000000001" customHeight="1" x14ac:dyDescent="0.2">
      <c r="A12" s="921" t="s">
        <v>12</v>
      </c>
      <c r="B12" s="922" t="s">
        <v>300</v>
      </c>
      <c r="C12" s="923"/>
      <c r="D12" s="923"/>
      <c r="E12" s="923"/>
      <c r="F12" s="923"/>
      <c r="G12" s="923"/>
      <c r="H12" s="923"/>
      <c r="I12" s="923"/>
      <c r="J12" s="923"/>
      <c r="K12" s="923"/>
      <c r="L12" s="923"/>
      <c r="M12" s="923"/>
      <c r="N12" s="923"/>
      <c r="O12" s="924">
        <f t="shared" si="0"/>
        <v>0</v>
      </c>
    </row>
    <row r="13" spans="1:15" s="925" customFormat="1" ht="20.100000000000001" customHeight="1" thickBot="1" x14ac:dyDescent="0.25">
      <c r="A13" s="921" t="s">
        <v>13</v>
      </c>
      <c r="B13" s="929" t="s">
        <v>709</v>
      </c>
      <c r="C13" s="923">
        <v>113000000</v>
      </c>
      <c r="D13" s="923">
        <v>37000000</v>
      </c>
      <c r="E13" s="923">
        <v>58000000</v>
      </c>
      <c r="F13" s="923">
        <v>31000000</v>
      </c>
      <c r="G13" s="923">
        <v>27000000</v>
      </c>
      <c r="H13" s="923">
        <v>32000000</v>
      </c>
      <c r="I13" s="923">
        <v>21000000</v>
      </c>
      <c r="J13" s="923">
        <v>10000000</v>
      </c>
      <c r="K13" s="923">
        <v>38000000</v>
      </c>
      <c r="L13" s="923">
        <v>13000000</v>
      </c>
      <c r="M13" s="923">
        <v>10000000</v>
      </c>
      <c r="N13" s="923">
        <v>10000000</v>
      </c>
      <c r="O13" s="924">
        <f t="shared" si="0"/>
        <v>400000000</v>
      </c>
    </row>
    <row r="14" spans="1:15" s="916" customFormat="1" ht="15.95" customHeight="1" thickBot="1" x14ac:dyDescent="0.25">
      <c r="A14" s="915" t="s">
        <v>14</v>
      </c>
      <c r="B14" s="930" t="s">
        <v>710</v>
      </c>
      <c r="C14" s="931">
        <f t="shared" ref="C14:N14" si="1">SUM(C5:C13)</f>
        <v>324232999</v>
      </c>
      <c r="D14" s="931">
        <f t="shared" si="1"/>
        <v>248232999</v>
      </c>
      <c r="E14" s="931">
        <f t="shared" si="1"/>
        <v>269243003</v>
      </c>
      <c r="F14" s="931">
        <f t="shared" si="1"/>
        <v>242233003</v>
      </c>
      <c r="G14" s="931">
        <f t="shared" si="1"/>
        <v>238232999</v>
      </c>
      <c r="H14" s="931">
        <f t="shared" si="1"/>
        <v>243243003</v>
      </c>
      <c r="I14" s="931">
        <f t="shared" si="1"/>
        <v>232232999</v>
      </c>
      <c r="J14" s="931">
        <f t="shared" si="1"/>
        <v>221232999</v>
      </c>
      <c r="K14" s="931">
        <f t="shared" si="1"/>
        <v>249243003</v>
      </c>
      <c r="L14" s="931">
        <f t="shared" si="1"/>
        <v>224233003</v>
      </c>
      <c r="M14" s="931">
        <f t="shared" si="1"/>
        <v>221232999</v>
      </c>
      <c r="N14" s="931">
        <f t="shared" si="1"/>
        <v>221233007</v>
      </c>
      <c r="O14" s="932">
        <f>SUM(C14:N14)</f>
        <v>2934826016</v>
      </c>
    </row>
    <row r="15" spans="1:15" s="916" customFormat="1" ht="15.95" customHeight="1" thickBot="1" x14ac:dyDescent="0.25">
      <c r="A15" s="915"/>
      <c r="B15" s="933"/>
      <c r="C15" s="934"/>
      <c r="D15" s="934"/>
      <c r="E15" s="934"/>
      <c r="F15" s="934"/>
      <c r="G15" s="934"/>
      <c r="H15" s="934"/>
      <c r="I15" s="934"/>
      <c r="J15" s="934"/>
      <c r="K15" s="934"/>
      <c r="L15" s="934"/>
      <c r="M15" s="934"/>
      <c r="N15" s="934"/>
      <c r="O15" s="935"/>
    </row>
    <row r="16" spans="1:15" s="916" customFormat="1" ht="15" customHeight="1" thickBot="1" x14ac:dyDescent="0.25">
      <c r="A16" s="915" t="s">
        <v>15</v>
      </c>
      <c r="B16" s="1133" t="s">
        <v>39</v>
      </c>
      <c r="C16" s="1134"/>
      <c r="D16" s="1134"/>
      <c r="E16" s="1134"/>
      <c r="F16" s="1134"/>
      <c r="G16" s="1134"/>
      <c r="H16" s="1134"/>
      <c r="I16" s="1134"/>
      <c r="J16" s="1134"/>
      <c r="K16" s="1134"/>
      <c r="L16" s="1134"/>
      <c r="M16" s="1134"/>
      <c r="N16" s="1134"/>
      <c r="O16" s="1135"/>
    </row>
    <row r="17" spans="1:16" s="925" customFormat="1" ht="20.100000000000001" customHeight="1" x14ac:dyDescent="0.2">
      <c r="A17" s="936" t="s">
        <v>16</v>
      </c>
      <c r="B17" s="937" t="s">
        <v>44</v>
      </c>
      <c r="C17" s="938">
        <v>97829025</v>
      </c>
      <c r="D17" s="938">
        <v>98829025</v>
      </c>
      <c r="E17" s="938">
        <v>97829025</v>
      </c>
      <c r="F17" s="938">
        <v>97829025</v>
      </c>
      <c r="G17" s="938">
        <v>97829025</v>
      </c>
      <c r="H17" s="938">
        <v>97829025</v>
      </c>
      <c r="I17" s="938">
        <v>97829025</v>
      </c>
      <c r="J17" s="938">
        <v>97829025</v>
      </c>
      <c r="K17" s="938">
        <v>97829025</v>
      </c>
      <c r="L17" s="938">
        <v>97829025</v>
      </c>
      <c r="M17" s="938">
        <v>97829025</v>
      </c>
      <c r="N17" s="938">
        <v>97829025</v>
      </c>
      <c r="O17" s="939">
        <f t="shared" si="0"/>
        <v>1174948300</v>
      </c>
    </row>
    <row r="18" spans="1:16" s="925" customFormat="1" ht="20.100000000000001" customHeight="1" x14ac:dyDescent="0.2">
      <c r="A18" s="921" t="s">
        <v>17</v>
      </c>
      <c r="B18" s="922" t="s">
        <v>711</v>
      </c>
      <c r="C18" s="923">
        <v>13693958</v>
      </c>
      <c r="D18" s="923">
        <v>13693958</v>
      </c>
      <c r="E18" s="923">
        <v>13693962</v>
      </c>
      <c r="F18" s="923">
        <v>13693958</v>
      </c>
      <c r="G18" s="923">
        <v>13693958</v>
      </c>
      <c r="H18" s="923">
        <v>13693958</v>
      </c>
      <c r="I18" s="923">
        <v>13693958</v>
      </c>
      <c r="J18" s="923">
        <v>13693958</v>
      </c>
      <c r="K18" s="923">
        <v>13693958</v>
      </c>
      <c r="L18" s="923">
        <v>13693958</v>
      </c>
      <c r="M18" s="923">
        <v>13693958</v>
      </c>
      <c r="N18" s="923">
        <v>13693958</v>
      </c>
      <c r="O18" s="924">
        <f t="shared" si="0"/>
        <v>164327500</v>
      </c>
    </row>
    <row r="19" spans="1:16" s="925" customFormat="1" ht="20.100000000000001" customHeight="1" x14ac:dyDescent="0.2">
      <c r="A19" s="921" t="s">
        <v>18</v>
      </c>
      <c r="B19" s="929" t="s">
        <v>80</v>
      </c>
      <c r="C19" s="923">
        <v>64211832</v>
      </c>
      <c r="D19" s="923">
        <v>64211832</v>
      </c>
      <c r="E19" s="923">
        <v>64211832</v>
      </c>
      <c r="F19" s="923">
        <v>64211833</v>
      </c>
      <c r="G19" s="923">
        <v>64211832</v>
      </c>
      <c r="H19" s="923">
        <v>64211832</v>
      </c>
      <c r="I19" s="923">
        <v>64211832</v>
      </c>
      <c r="J19" s="923">
        <v>64211832</v>
      </c>
      <c r="K19" s="923">
        <v>64211832</v>
      </c>
      <c r="L19" s="923">
        <v>64211832</v>
      </c>
      <c r="M19" s="923">
        <v>64211832</v>
      </c>
      <c r="N19" s="923">
        <v>64211832</v>
      </c>
      <c r="O19" s="924">
        <f t="shared" si="0"/>
        <v>770541985</v>
      </c>
      <c r="P19" s="940"/>
    </row>
    <row r="20" spans="1:16" s="925" customFormat="1" ht="20.100000000000001" customHeight="1" x14ac:dyDescent="0.2">
      <c r="A20" s="921" t="s">
        <v>19</v>
      </c>
      <c r="B20" s="929" t="s">
        <v>106</v>
      </c>
      <c r="C20" s="923">
        <v>833333</v>
      </c>
      <c r="D20" s="923">
        <v>833333</v>
      </c>
      <c r="E20" s="923">
        <v>833333</v>
      </c>
      <c r="F20" s="923">
        <v>833333</v>
      </c>
      <c r="G20" s="923">
        <v>833333</v>
      </c>
      <c r="H20" s="923">
        <v>833333</v>
      </c>
      <c r="I20" s="923">
        <v>833333</v>
      </c>
      <c r="J20" s="923">
        <v>833333</v>
      </c>
      <c r="K20" s="923">
        <v>833337</v>
      </c>
      <c r="L20" s="923">
        <v>833333</v>
      </c>
      <c r="M20" s="923">
        <v>833333</v>
      </c>
      <c r="N20" s="923">
        <v>833333</v>
      </c>
      <c r="O20" s="924">
        <f t="shared" si="0"/>
        <v>10000000</v>
      </c>
    </row>
    <row r="21" spans="1:16" s="925" customFormat="1" ht="20.100000000000001" customHeight="1" x14ac:dyDescent="0.2">
      <c r="A21" s="921" t="s">
        <v>20</v>
      </c>
      <c r="B21" s="929" t="s">
        <v>712</v>
      </c>
      <c r="C21" s="923">
        <v>40870032</v>
      </c>
      <c r="D21" s="923">
        <v>40870032</v>
      </c>
      <c r="E21" s="923">
        <v>40870032</v>
      </c>
      <c r="F21" s="923">
        <v>40870031</v>
      </c>
      <c r="G21" s="923">
        <v>40870032</v>
      </c>
      <c r="H21" s="923">
        <v>40870032</v>
      </c>
      <c r="I21" s="923">
        <v>40870032</v>
      </c>
      <c r="J21" s="923">
        <v>40870032</v>
      </c>
      <c r="K21" s="923">
        <v>40870032</v>
      </c>
      <c r="L21" s="923">
        <v>40870032</v>
      </c>
      <c r="M21" s="923">
        <v>40870032</v>
      </c>
      <c r="N21" s="923">
        <v>40870032</v>
      </c>
      <c r="O21" s="924">
        <f>SUM(C21:N21)</f>
        <v>490440383</v>
      </c>
    </row>
    <row r="22" spans="1:16" s="925" customFormat="1" ht="20.100000000000001" customHeight="1" x14ac:dyDescent="0.2">
      <c r="A22" s="921" t="s">
        <v>21</v>
      </c>
      <c r="B22" s="929" t="s">
        <v>124</v>
      </c>
      <c r="C22" s="923"/>
      <c r="D22" s="923">
        <v>16000000</v>
      </c>
      <c r="E22" s="923">
        <v>25000000</v>
      </c>
      <c r="F22" s="923">
        <v>20000000</v>
      </c>
      <c r="G22" s="923">
        <v>16000000</v>
      </c>
      <c r="H22" s="923">
        <v>20000000</v>
      </c>
      <c r="I22" s="923">
        <v>10000000</v>
      </c>
      <c r="J22" s="923"/>
      <c r="K22" s="923">
        <v>2100000</v>
      </c>
      <c r="L22" s="923">
        <v>2500000</v>
      </c>
      <c r="M22" s="923"/>
      <c r="N22" s="923"/>
      <c r="O22" s="924">
        <f t="shared" si="0"/>
        <v>111600000</v>
      </c>
    </row>
    <row r="23" spans="1:16" s="925" customFormat="1" ht="20.100000000000001" customHeight="1" x14ac:dyDescent="0.2">
      <c r="A23" s="921" t="s">
        <v>22</v>
      </c>
      <c r="B23" s="922" t="s">
        <v>109</v>
      </c>
      <c r="C23" s="923"/>
      <c r="D23" s="923"/>
      <c r="E23" s="923">
        <v>20000000</v>
      </c>
      <c r="F23" s="923"/>
      <c r="G23" s="923"/>
      <c r="H23" s="923">
        <v>20000000</v>
      </c>
      <c r="I23" s="923"/>
      <c r="J23" s="923"/>
      <c r="K23" s="923">
        <v>23000000</v>
      </c>
      <c r="L23" s="923"/>
      <c r="M23" s="923"/>
      <c r="N23" s="923">
        <v>10000000</v>
      </c>
      <c r="O23" s="924">
        <f t="shared" si="0"/>
        <v>73000000</v>
      </c>
    </row>
    <row r="24" spans="1:16" s="925" customFormat="1" ht="20.100000000000001" customHeight="1" x14ac:dyDescent="0.2">
      <c r="A24" s="921" t="s">
        <v>23</v>
      </c>
      <c r="B24" s="929" t="s">
        <v>126</v>
      </c>
      <c r="C24" s="923"/>
      <c r="D24" s="923"/>
      <c r="E24" s="923">
        <v>1500000</v>
      </c>
      <c r="F24" s="923"/>
      <c r="G24" s="923"/>
      <c r="H24" s="923">
        <v>1500000</v>
      </c>
      <c r="I24" s="923"/>
      <c r="J24" s="923"/>
      <c r="K24" s="923">
        <v>2500000</v>
      </c>
      <c r="L24" s="923"/>
      <c r="M24" s="923"/>
      <c r="N24" s="923"/>
      <c r="O24" s="924">
        <f t="shared" si="0"/>
        <v>5500000</v>
      </c>
    </row>
    <row r="25" spans="1:16" s="925" customFormat="1" ht="20.100000000000001" customHeight="1" x14ac:dyDescent="0.2">
      <c r="A25" s="921" t="s">
        <v>24</v>
      </c>
      <c r="B25" s="929" t="s">
        <v>1</v>
      </c>
      <c r="C25" s="1180">
        <v>46467848</v>
      </c>
      <c r="D25" s="923"/>
      <c r="E25" s="923"/>
      <c r="F25" s="923"/>
      <c r="G25" s="923"/>
      <c r="H25" s="923"/>
      <c r="I25" s="923"/>
      <c r="J25" s="923"/>
      <c r="K25" s="923"/>
      <c r="L25" s="923"/>
      <c r="M25" s="923"/>
      <c r="N25" s="923"/>
      <c r="O25" s="924">
        <f t="shared" si="0"/>
        <v>46467848</v>
      </c>
    </row>
    <row r="26" spans="1:16" s="925" customFormat="1" ht="20.100000000000001" customHeight="1" thickBot="1" x14ac:dyDescent="0.25">
      <c r="A26" s="942" t="s">
        <v>25</v>
      </c>
      <c r="B26" s="943" t="s">
        <v>35</v>
      </c>
      <c r="C26" s="944">
        <v>35000000</v>
      </c>
      <c r="D26" s="944">
        <v>10000000</v>
      </c>
      <c r="E26" s="944"/>
      <c r="F26" s="944"/>
      <c r="G26" s="944">
        <v>35000000</v>
      </c>
      <c r="H26" s="944"/>
      <c r="I26" s="944"/>
      <c r="J26" s="944"/>
      <c r="K26" s="944">
        <v>8000000</v>
      </c>
      <c r="L26" s="944"/>
      <c r="M26" s="944"/>
      <c r="N26" s="944"/>
      <c r="O26" s="945">
        <f t="shared" si="0"/>
        <v>88000000</v>
      </c>
    </row>
    <row r="27" spans="1:16" s="916" customFormat="1" ht="20.100000000000001" customHeight="1" thickBot="1" x14ac:dyDescent="0.25">
      <c r="A27" s="946" t="s">
        <v>26</v>
      </c>
      <c r="B27" s="930" t="s">
        <v>713</v>
      </c>
      <c r="C27" s="931">
        <f t="shared" ref="C27:H27" si="2">SUM(C17:C26)</f>
        <v>298906028</v>
      </c>
      <c r="D27" s="931">
        <f t="shared" si="2"/>
        <v>244438180</v>
      </c>
      <c r="E27" s="931">
        <f t="shared" si="2"/>
        <v>263938184</v>
      </c>
      <c r="F27" s="931">
        <f t="shared" si="2"/>
        <v>237438180</v>
      </c>
      <c r="G27" s="931">
        <f t="shared" si="2"/>
        <v>268438180</v>
      </c>
      <c r="H27" s="931">
        <f t="shared" si="2"/>
        <v>258938180</v>
      </c>
      <c r="I27" s="931">
        <f>SUM(I17:I25)</f>
        <v>227438180</v>
      </c>
      <c r="J27" s="931">
        <f>SUM(J17:J26)</f>
        <v>217438180</v>
      </c>
      <c r="K27" s="931">
        <f>SUM(K17:K26)</f>
        <v>253038184</v>
      </c>
      <c r="L27" s="931">
        <f>SUM(L17:L26)</f>
        <v>219938180</v>
      </c>
      <c r="M27" s="931">
        <f>SUM(M17:M25)</f>
        <v>217438180</v>
      </c>
      <c r="N27" s="931">
        <f>SUM(N17:N25)</f>
        <v>227438180</v>
      </c>
      <c r="O27" s="932">
        <f>SUM(O17:O26)</f>
        <v>2934826016</v>
      </c>
      <c r="P27" s="947"/>
    </row>
    <row r="28" spans="1:16" ht="16.5" thickBot="1" x14ac:dyDescent="0.3">
      <c r="A28" s="946" t="s">
        <v>27</v>
      </c>
      <c r="B28" s="948" t="s">
        <v>714</v>
      </c>
      <c r="C28" s="949">
        <f t="shared" ref="C28:O28" si="3">C14-C27</f>
        <v>25326971</v>
      </c>
      <c r="D28" s="949">
        <f t="shared" si="3"/>
        <v>3794819</v>
      </c>
      <c r="E28" s="949">
        <f t="shared" si="3"/>
        <v>5304819</v>
      </c>
      <c r="F28" s="949">
        <f t="shared" si="3"/>
        <v>4794823</v>
      </c>
      <c r="G28" s="949">
        <f t="shared" si="3"/>
        <v>-30205181</v>
      </c>
      <c r="H28" s="949">
        <f t="shared" si="3"/>
        <v>-15695177</v>
      </c>
      <c r="I28" s="949">
        <f t="shared" si="3"/>
        <v>4794819</v>
      </c>
      <c r="J28" s="949">
        <f t="shared" si="3"/>
        <v>3794819</v>
      </c>
      <c r="K28" s="949">
        <f t="shared" si="3"/>
        <v>-3795181</v>
      </c>
      <c r="L28" s="949">
        <f t="shared" si="3"/>
        <v>4294823</v>
      </c>
      <c r="M28" s="949">
        <f t="shared" si="3"/>
        <v>3794819</v>
      </c>
      <c r="N28" s="949">
        <f t="shared" si="3"/>
        <v>-6205173</v>
      </c>
      <c r="O28" s="950">
        <f t="shared" si="3"/>
        <v>0</v>
      </c>
    </row>
    <row r="29" spans="1:16" x14ac:dyDescent="0.25">
      <c r="A29" s="951"/>
    </row>
    <row r="30" spans="1:16" x14ac:dyDescent="0.25">
      <c r="B30" s="952"/>
      <c r="C30" s="953"/>
      <c r="D30" s="953"/>
      <c r="O30" s="909"/>
    </row>
    <row r="31" spans="1:16" x14ac:dyDescent="0.25">
      <c r="O31" s="909"/>
    </row>
    <row r="32" spans="1:16" x14ac:dyDescent="0.25">
      <c r="O32" s="909"/>
    </row>
    <row r="33" spans="15:15" x14ac:dyDescent="0.25">
      <c r="O33" s="909"/>
    </row>
    <row r="34" spans="15:15" x14ac:dyDescent="0.25">
      <c r="O34" s="909"/>
    </row>
    <row r="35" spans="15:15" x14ac:dyDescent="0.25">
      <c r="O35" s="909"/>
    </row>
    <row r="36" spans="15:15" x14ac:dyDescent="0.25">
      <c r="O36" s="909"/>
    </row>
    <row r="37" spans="15:15" x14ac:dyDescent="0.25">
      <c r="O37" s="909"/>
    </row>
    <row r="38" spans="15:15" x14ac:dyDescent="0.25">
      <c r="O38" s="909"/>
    </row>
    <row r="39" spans="15:15" x14ac:dyDescent="0.25">
      <c r="O39" s="909"/>
    </row>
    <row r="40" spans="15:15" x14ac:dyDescent="0.25">
      <c r="O40" s="909"/>
    </row>
    <row r="41" spans="15:15" x14ac:dyDescent="0.25">
      <c r="O41" s="909"/>
    </row>
    <row r="42" spans="15:15" x14ac:dyDescent="0.25">
      <c r="O42" s="909"/>
    </row>
    <row r="43" spans="15:15" x14ac:dyDescent="0.25">
      <c r="O43" s="909"/>
    </row>
    <row r="44" spans="15:15" x14ac:dyDescent="0.25">
      <c r="O44" s="909"/>
    </row>
    <row r="45" spans="15:15" x14ac:dyDescent="0.25">
      <c r="O45" s="909"/>
    </row>
    <row r="46" spans="15:15" x14ac:dyDescent="0.25">
      <c r="O46" s="909"/>
    </row>
    <row r="47" spans="15:15" x14ac:dyDescent="0.25">
      <c r="O47" s="909"/>
    </row>
    <row r="48" spans="15:15" x14ac:dyDescent="0.25">
      <c r="O48" s="909"/>
    </row>
    <row r="49" spans="15:15" x14ac:dyDescent="0.25">
      <c r="O49" s="909"/>
    </row>
    <row r="50" spans="15:15" x14ac:dyDescent="0.25">
      <c r="O50" s="909"/>
    </row>
    <row r="51" spans="15:15" x14ac:dyDescent="0.25">
      <c r="O51" s="909"/>
    </row>
    <row r="52" spans="15:15" x14ac:dyDescent="0.25">
      <c r="O52" s="909"/>
    </row>
    <row r="53" spans="15:15" x14ac:dyDescent="0.25">
      <c r="O53" s="909"/>
    </row>
    <row r="54" spans="15:15" x14ac:dyDescent="0.25">
      <c r="O54" s="909"/>
    </row>
    <row r="55" spans="15:15" x14ac:dyDescent="0.25">
      <c r="O55" s="909"/>
    </row>
    <row r="56" spans="15:15" x14ac:dyDescent="0.25">
      <c r="O56" s="909"/>
    </row>
    <row r="57" spans="15:15" x14ac:dyDescent="0.25">
      <c r="O57" s="909"/>
    </row>
    <row r="58" spans="15:15" x14ac:dyDescent="0.25">
      <c r="O58" s="909"/>
    </row>
    <row r="59" spans="15:15" x14ac:dyDescent="0.25">
      <c r="O59" s="909"/>
    </row>
    <row r="60" spans="15:15" x14ac:dyDescent="0.25">
      <c r="O60" s="909"/>
    </row>
    <row r="61" spans="15:15" x14ac:dyDescent="0.25">
      <c r="O61" s="909"/>
    </row>
    <row r="62" spans="15:15" x14ac:dyDescent="0.25">
      <c r="O62" s="909"/>
    </row>
    <row r="63" spans="15:15" x14ac:dyDescent="0.25">
      <c r="O63" s="909"/>
    </row>
    <row r="64" spans="15:15" x14ac:dyDescent="0.25">
      <c r="O64" s="909"/>
    </row>
    <row r="65" spans="15:15" x14ac:dyDescent="0.25">
      <c r="O65" s="909"/>
    </row>
    <row r="66" spans="15:15" x14ac:dyDescent="0.25">
      <c r="O66" s="909"/>
    </row>
    <row r="67" spans="15:15" x14ac:dyDescent="0.25">
      <c r="O67" s="909"/>
    </row>
    <row r="68" spans="15:15" x14ac:dyDescent="0.25">
      <c r="O68" s="909"/>
    </row>
    <row r="69" spans="15:15" x14ac:dyDescent="0.25">
      <c r="O69" s="909"/>
    </row>
    <row r="70" spans="15:15" x14ac:dyDescent="0.25">
      <c r="O70" s="909"/>
    </row>
    <row r="71" spans="15:15" x14ac:dyDescent="0.25">
      <c r="O71" s="909"/>
    </row>
    <row r="72" spans="15:15" x14ac:dyDescent="0.25">
      <c r="O72" s="909"/>
    </row>
    <row r="73" spans="15:15" x14ac:dyDescent="0.25">
      <c r="O73" s="909"/>
    </row>
    <row r="74" spans="15:15" x14ac:dyDescent="0.25">
      <c r="O74" s="909"/>
    </row>
    <row r="75" spans="15:15" x14ac:dyDescent="0.25">
      <c r="O75" s="909"/>
    </row>
    <row r="76" spans="15:15" x14ac:dyDescent="0.25">
      <c r="O76" s="909"/>
    </row>
    <row r="77" spans="15:15" x14ac:dyDescent="0.25">
      <c r="O77" s="909"/>
    </row>
    <row r="78" spans="15:15" x14ac:dyDescent="0.25">
      <c r="O78" s="909"/>
    </row>
    <row r="79" spans="15:15" x14ac:dyDescent="0.25">
      <c r="O79" s="909"/>
    </row>
    <row r="80" spans="15:15" x14ac:dyDescent="0.25">
      <c r="O80" s="909"/>
    </row>
    <row r="81" spans="15:15" x14ac:dyDescent="0.25">
      <c r="O81" s="909"/>
    </row>
    <row r="82" spans="15:15" x14ac:dyDescent="0.25">
      <c r="O82" s="909"/>
    </row>
    <row r="83" spans="15:15" x14ac:dyDescent="0.25">
      <c r="O83" s="909"/>
    </row>
  </sheetData>
  <mergeCells count="3">
    <mergeCell ref="A1:O1"/>
    <mergeCell ref="B4:O4"/>
    <mergeCell ref="B16:O16"/>
  </mergeCells>
  <printOptions horizontalCentered="1"/>
  <pageMargins left="0.25" right="0.25" top="0.75" bottom="0.75" header="0.3" footer="0.3"/>
  <pageSetup paperSize="9" scale="84" orientation="landscape" r:id="rId1"/>
  <headerFooter alignWithMargins="0">
    <oddHeader>&amp;R&amp;"Times New Roman CE,Félkövér dőlt"&amp;11 4. sz. tájékoztató tábla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</sheetPr>
  <dimension ref="A1:E40"/>
  <sheetViews>
    <sheetView view="pageLayout" zoomScaleNormal="90" zoomScaleSheetLayoutView="90" workbookViewId="0">
      <selection activeCell="E11" sqref="E11"/>
    </sheetView>
  </sheetViews>
  <sheetFormatPr defaultRowHeight="15.75" x14ac:dyDescent="0.25"/>
  <cols>
    <col min="1" max="1" width="10.33203125" style="453" customWidth="1"/>
    <col min="2" max="2" width="66.33203125" style="453" bestFit="1" customWidth="1"/>
    <col min="3" max="5" width="16.33203125" style="574" customWidth="1"/>
    <col min="6" max="256" width="9.33203125" style="453"/>
    <col min="257" max="257" width="10.33203125" style="453" customWidth="1"/>
    <col min="258" max="258" width="66.33203125" style="453" bestFit="1" customWidth="1"/>
    <col min="259" max="261" width="16.33203125" style="453" customWidth="1"/>
    <col min="262" max="512" width="9.33203125" style="453"/>
    <col min="513" max="513" width="10.33203125" style="453" customWidth="1"/>
    <col min="514" max="514" width="66.33203125" style="453" bestFit="1" customWidth="1"/>
    <col min="515" max="517" width="16.33203125" style="453" customWidth="1"/>
    <col min="518" max="768" width="9.33203125" style="453"/>
    <col min="769" max="769" width="10.33203125" style="453" customWidth="1"/>
    <col min="770" max="770" width="66.33203125" style="453" bestFit="1" customWidth="1"/>
    <col min="771" max="773" width="16.33203125" style="453" customWidth="1"/>
    <col min="774" max="1024" width="9.33203125" style="453"/>
    <col min="1025" max="1025" width="10.33203125" style="453" customWidth="1"/>
    <col min="1026" max="1026" width="66.33203125" style="453" bestFit="1" customWidth="1"/>
    <col min="1027" max="1029" width="16.33203125" style="453" customWidth="1"/>
    <col min="1030" max="1280" width="9.33203125" style="453"/>
    <col min="1281" max="1281" width="10.33203125" style="453" customWidth="1"/>
    <col min="1282" max="1282" width="66.33203125" style="453" bestFit="1" customWidth="1"/>
    <col min="1283" max="1285" width="16.33203125" style="453" customWidth="1"/>
    <col min="1286" max="1536" width="9.33203125" style="453"/>
    <col min="1537" max="1537" width="10.33203125" style="453" customWidth="1"/>
    <col min="1538" max="1538" width="66.33203125" style="453" bestFit="1" customWidth="1"/>
    <col min="1539" max="1541" width="16.33203125" style="453" customWidth="1"/>
    <col min="1542" max="1792" width="9.33203125" style="453"/>
    <col min="1793" max="1793" width="10.33203125" style="453" customWidth="1"/>
    <col min="1794" max="1794" width="66.33203125" style="453" bestFit="1" customWidth="1"/>
    <col min="1795" max="1797" width="16.33203125" style="453" customWidth="1"/>
    <col min="1798" max="2048" width="9.33203125" style="453"/>
    <col min="2049" max="2049" width="10.33203125" style="453" customWidth="1"/>
    <col min="2050" max="2050" width="66.33203125" style="453" bestFit="1" customWidth="1"/>
    <col min="2051" max="2053" width="16.33203125" style="453" customWidth="1"/>
    <col min="2054" max="2304" width="9.33203125" style="453"/>
    <col min="2305" max="2305" width="10.33203125" style="453" customWidth="1"/>
    <col min="2306" max="2306" width="66.33203125" style="453" bestFit="1" customWidth="1"/>
    <col min="2307" max="2309" width="16.33203125" style="453" customWidth="1"/>
    <col min="2310" max="2560" width="9.33203125" style="453"/>
    <col min="2561" max="2561" width="10.33203125" style="453" customWidth="1"/>
    <col min="2562" max="2562" width="66.33203125" style="453" bestFit="1" customWidth="1"/>
    <col min="2563" max="2565" width="16.33203125" style="453" customWidth="1"/>
    <col min="2566" max="2816" width="9.33203125" style="453"/>
    <col min="2817" max="2817" width="10.33203125" style="453" customWidth="1"/>
    <col min="2818" max="2818" width="66.33203125" style="453" bestFit="1" customWidth="1"/>
    <col min="2819" max="2821" width="16.33203125" style="453" customWidth="1"/>
    <col min="2822" max="3072" width="9.33203125" style="453"/>
    <col min="3073" max="3073" width="10.33203125" style="453" customWidth="1"/>
    <col min="3074" max="3074" width="66.33203125" style="453" bestFit="1" customWidth="1"/>
    <col min="3075" max="3077" width="16.33203125" style="453" customWidth="1"/>
    <col min="3078" max="3328" width="9.33203125" style="453"/>
    <col min="3329" max="3329" width="10.33203125" style="453" customWidth="1"/>
    <col min="3330" max="3330" width="66.33203125" style="453" bestFit="1" customWidth="1"/>
    <col min="3331" max="3333" width="16.33203125" style="453" customWidth="1"/>
    <col min="3334" max="3584" width="9.33203125" style="453"/>
    <col min="3585" max="3585" width="10.33203125" style="453" customWidth="1"/>
    <col min="3586" max="3586" width="66.33203125" style="453" bestFit="1" customWidth="1"/>
    <col min="3587" max="3589" width="16.33203125" style="453" customWidth="1"/>
    <col min="3590" max="3840" width="9.33203125" style="453"/>
    <col min="3841" max="3841" width="10.33203125" style="453" customWidth="1"/>
    <col min="3842" max="3842" width="66.33203125" style="453" bestFit="1" customWidth="1"/>
    <col min="3843" max="3845" width="16.33203125" style="453" customWidth="1"/>
    <col min="3846" max="4096" width="9.33203125" style="453"/>
    <col min="4097" max="4097" width="10.33203125" style="453" customWidth="1"/>
    <col min="4098" max="4098" width="66.33203125" style="453" bestFit="1" customWidth="1"/>
    <col min="4099" max="4101" width="16.33203125" style="453" customWidth="1"/>
    <col min="4102" max="4352" width="9.33203125" style="453"/>
    <col min="4353" max="4353" width="10.33203125" style="453" customWidth="1"/>
    <col min="4354" max="4354" width="66.33203125" style="453" bestFit="1" customWidth="1"/>
    <col min="4355" max="4357" width="16.33203125" style="453" customWidth="1"/>
    <col min="4358" max="4608" width="9.33203125" style="453"/>
    <col min="4609" max="4609" width="10.33203125" style="453" customWidth="1"/>
    <col min="4610" max="4610" width="66.33203125" style="453" bestFit="1" customWidth="1"/>
    <col min="4611" max="4613" width="16.33203125" style="453" customWidth="1"/>
    <col min="4614" max="4864" width="9.33203125" style="453"/>
    <col min="4865" max="4865" width="10.33203125" style="453" customWidth="1"/>
    <col min="4866" max="4866" width="66.33203125" style="453" bestFit="1" customWidth="1"/>
    <col min="4867" max="4869" width="16.33203125" style="453" customWidth="1"/>
    <col min="4870" max="5120" width="9.33203125" style="453"/>
    <col min="5121" max="5121" width="10.33203125" style="453" customWidth="1"/>
    <col min="5122" max="5122" width="66.33203125" style="453" bestFit="1" customWidth="1"/>
    <col min="5123" max="5125" width="16.33203125" style="453" customWidth="1"/>
    <col min="5126" max="5376" width="9.33203125" style="453"/>
    <col min="5377" max="5377" width="10.33203125" style="453" customWidth="1"/>
    <col min="5378" max="5378" width="66.33203125" style="453" bestFit="1" customWidth="1"/>
    <col min="5379" max="5381" width="16.33203125" style="453" customWidth="1"/>
    <col min="5382" max="5632" width="9.33203125" style="453"/>
    <col min="5633" max="5633" width="10.33203125" style="453" customWidth="1"/>
    <col min="5634" max="5634" width="66.33203125" style="453" bestFit="1" customWidth="1"/>
    <col min="5635" max="5637" width="16.33203125" style="453" customWidth="1"/>
    <col min="5638" max="5888" width="9.33203125" style="453"/>
    <col min="5889" max="5889" width="10.33203125" style="453" customWidth="1"/>
    <col min="5890" max="5890" width="66.33203125" style="453" bestFit="1" customWidth="1"/>
    <col min="5891" max="5893" width="16.33203125" style="453" customWidth="1"/>
    <col min="5894" max="6144" width="9.33203125" style="453"/>
    <col min="6145" max="6145" width="10.33203125" style="453" customWidth="1"/>
    <col min="6146" max="6146" width="66.33203125" style="453" bestFit="1" customWidth="1"/>
    <col min="6147" max="6149" width="16.33203125" style="453" customWidth="1"/>
    <col min="6150" max="6400" width="9.33203125" style="453"/>
    <col min="6401" max="6401" width="10.33203125" style="453" customWidth="1"/>
    <col min="6402" max="6402" width="66.33203125" style="453" bestFit="1" customWidth="1"/>
    <col min="6403" max="6405" width="16.33203125" style="453" customWidth="1"/>
    <col min="6406" max="6656" width="9.33203125" style="453"/>
    <col min="6657" max="6657" width="10.33203125" style="453" customWidth="1"/>
    <col min="6658" max="6658" width="66.33203125" style="453" bestFit="1" customWidth="1"/>
    <col min="6659" max="6661" width="16.33203125" style="453" customWidth="1"/>
    <col min="6662" max="6912" width="9.33203125" style="453"/>
    <col min="6913" max="6913" width="10.33203125" style="453" customWidth="1"/>
    <col min="6914" max="6914" width="66.33203125" style="453" bestFit="1" customWidth="1"/>
    <col min="6915" max="6917" width="16.33203125" style="453" customWidth="1"/>
    <col min="6918" max="7168" width="9.33203125" style="453"/>
    <col min="7169" max="7169" width="10.33203125" style="453" customWidth="1"/>
    <col min="7170" max="7170" width="66.33203125" style="453" bestFit="1" customWidth="1"/>
    <col min="7171" max="7173" width="16.33203125" style="453" customWidth="1"/>
    <col min="7174" max="7424" width="9.33203125" style="453"/>
    <col min="7425" max="7425" width="10.33203125" style="453" customWidth="1"/>
    <col min="7426" max="7426" width="66.33203125" style="453" bestFit="1" customWidth="1"/>
    <col min="7427" max="7429" width="16.33203125" style="453" customWidth="1"/>
    <col min="7430" max="7680" width="9.33203125" style="453"/>
    <col min="7681" max="7681" width="10.33203125" style="453" customWidth="1"/>
    <col min="7682" max="7682" width="66.33203125" style="453" bestFit="1" customWidth="1"/>
    <col min="7683" max="7685" width="16.33203125" style="453" customWidth="1"/>
    <col min="7686" max="7936" width="9.33203125" style="453"/>
    <col min="7937" max="7937" width="10.33203125" style="453" customWidth="1"/>
    <col min="7938" max="7938" width="66.33203125" style="453" bestFit="1" customWidth="1"/>
    <col min="7939" max="7941" width="16.33203125" style="453" customWidth="1"/>
    <col min="7942" max="8192" width="9.33203125" style="453"/>
    <col min="8193" max="8193" width="10.33203125" style="453" customWidth="1"/>
    <col min="8194" max="8194" width="66.33203125" style="453" bestFit="1" customWidth="1"/>
    <col min="8195" max="8197" width="16.33203125" style="453" customWidth="1"/>
    <col min="8198" max="8448" width="9.33203125" style="453"/>
    <col min="8449" max="8449" width="10.33203125" style="453" customWidth="1"/>
    <col min="8450" max="8450" width="66.33203125" style="453" bestFit="1" customWidth="1"/>
    <col min="8451" max="8453" width="16.33203125" style="453" customWidth="1"/>
    <col min="8454" max="8704" width="9.33203125" style="453"/>
    <col min="8705" max="8705" width="10.33203125" style="453" customWidth="1"/>
    <col min="8706" max="8706" width="66.33203125" style="453" bestFit="1" customWidth="1"/>
    <col min="8707" max="8709" width="16.33203125" style="453" customWidth="1"/>
    <col min="8710" max="8960" width="9.33203125" style="453"/>
    <col min="8961" max="8961" width="10.33203125" style="453" customWidth="1"/>
    <col min="8962" max="8962" width="66.33203125" style="453" bestFit="1" customWidth="1"/>
    <col min="8963" max="8965" width="16.33203125" style="453" customWidth="1"/>
    <col min="8966" max="9216" width="9.33203125" style="453"/>
    <col min="9217" max="9217" width="10.33203125" style="453" customWidth="1"/>
    <col min="9218" max="9218" width="66.33203125" style="453" bestFit="1" customWidth="1"/>
    <col min="9219" max="9221" width="16.33203125" style="453" customWidth="1"/>
    <col min="9222" max="9472" width="9.33203125" style="453"/>
    <col min="9473" max="9473" width="10.33203125" style="453" customWidth="1"/>
    <col min="9474" max="9474" width="66.33203125" style="453" bestFit="1" customWidth="1"/>
    <col min="9475" max="9477" width="16.33203125" style="453" customWidth="1"/>
    <col min="9478" max="9728" width="9.33203125" style="453"/>
    <col min="9729" max="9729" width="10.33203125" style="453" customWidth="1"/>
    <col min="9730" max="9730" width="66.33203125" style="453" bestFit="1" customWidth="1"/>
    <col min="9731" max="9733" width="16.33203125" style="453" customWidth="1"/>
    <col min="9734" max="9984" width="9.33203125" style="453"/>
    <col min="9985" max="9985" width="10.33203125" style="453" customWidth="1"/>
    <col min="9986" max="9986" width="66.33203125" style="453" bestFit="1" customWidth="1"/>
    <col min="9987" max="9989" width="16.33203125" style="453" customWidth="1"/>
    <col min="9990" max="10240" width="9.33203125" style="453"/>
    <col min="10241" max="10241" width="10.33203125" style="453" customWidth="1"/>
    <col min="10242" max="10242" width="66.33203125" style="453" bestFit="1" customWidth="1"/>
    <col min="10243" max="10245" width="16.33203125" style="453" customWidth="1"/>
    <col min="10246" max="10496" width="9.33203125" style="453"/>
    <col min="10497" max="10497" width="10.33203125" style="453" customWidth="1"/>
    <col min="10498" max="10498" width="66.33203125" style="453" bestFit="1" customWidth="1"/>
    <col min="10499" max="10501" width="16.33203125" style="453" customWidth="1"/>
    <col min="10502" max="10752" width="9.33203125" style="453"/>
    <col min="10753" max="10753" width="10.33203125" style="453" customWidth="1"/>
    <col min="10754" max="10754" width="66.33203125" style="453" bestFit="1" customWidth="1"/>
    <col min="10755" max="10757" width="16.33203125" style="453" customWidth="1"/>
    <col min="10758" max="11008" width="9.33203125" style="453"/>
    <col min="11009" max="11009" width="10.33203125" style="453" customWidth="1"/>
    <col min="11010" max="11010" width="66.33203125" style="453" bestFit="1" customWidth="1"/>
    <col min="11011" max="11013" width="16.33203125" style="453" customWidth="1"/>
    <col min="11014" max="11264" width="9.33203125" style="453"/>
    <col min="11265" max="11265" width="10.33203125" style="453" customWidth="1"/>
    <col min="11266" max="11266" width="66.33203125" style="453" bestFit="1" customWidth="1"/>
    <col min="11267" max="11269" width="16.33203125" style="453" customWidth="1"/>
    <col min="11270" max="11520" width="9.33203125" style="453"/>
    <col min="11521" max="11521" width="10.33203125" style="453" customWidth="1"/>
    <col min="11522" max="11522" width="66.33203125" style="453" bestFit="1" customWidth="1"/>
    <col min="11523" max="11525" width="16.33203125" style="453" customWidth="1"/>
    <col min="11526" max="11776" width="9.33203125" style="453"/>
    <col min="11777" max="11777" width="10.33203125" style="453" customWidth="1"/>
    <col min="11778" max="11778" width="66.33203125" style="453" bestFit="1" customWidth="1"/>
    <col min="11779" max="11781" width="16.33203125" style="453" customWidth="1"/>
    <col min="11782" max="12032" width="9.33203125" style="453"/>
    <col min="12033" max="12033" width="10.33203125" style="453" customWidth="1"/>
    <col min="12034" max="12034" width="66.33203125" style="453" bestFit="1" customWidth="1"/>
    <col min="12035" max="12037" width="16.33203125" style="453" customWidth="1"/>
    <col min="12038" max="12288" width="9.33203125" style="453"/>
    <col min="12289" max="12289" width="10.33203125" style="453" customWidth="1"/>
    <col min="12290" max="12290" width="66.33203125" style="453" bestFit="1" customWidth="1"/>
    <col min="12291" max="12293" width="16.33203125" style="453" customWidth="1"/>
    <col min="12294" max="12544" width="9.33203125" style="453"/>
    <col min="12545" max="12545" width="10.33203125" style="453" customWidth="1"/>
    <col min="12546" max="12546" width="66.33203125" style="453" bestFit="1" customWidth="1"/>
    <col min="12547" max="12549" width="16.33203125" style="453" customWidth="1"/>
    <col min="12550" max="12800" width="9.33203125" style="453"/>
    <col min="12801" max="12801" width="10.33203125" style="453" customWidth="1"/>
    <col min="12802" max="12802" width="66.33203125" style="453" bestFit="1" customWidth="1"/>
    <col min="12803" max="12805" width="16.33203125" style="453" customWidth="1"/>
    <col min="12806" max="13056" width="9.33203125" style="453"/>
    <col min="13057" max="13057" width="10.33203125" style="453" customWidth="1"/>
    <col min="13058" max="13058" width="66.33203125" style="453" bestFit="1" customWidth="1"/>
    <col min="13059" max="13061" width="16.33203125" style="453" customWidth="1"/>
    <col min="13062" max="13312" width="9.33203125" style="453"/>
    <col min="13313" max="13313" width="10.33203125" style="453" customWidth="1"/>
    <col min="13314" max="13314" width="66.33203125" style="453" bestFit="1" customWidth="1"/>
    <col min="13315" max="13317" width="16.33203125" style="453" customWidth="1"/>
    <col min="13318" max="13568" width="9.33203125" style="453"/>
    <col min="13569" max="13569" width="10.33203125" style="453" customWidth="1"/>
    <col min="13570" max="13570" width="66.33203125" style="453" bestFit="1" customWidth="1"/>
    <col min="13571" max="13573" width="16.33203125" style="453" customWidth="1"/>
    <col min="13574" max="13824" width="9.33203125" style="453"/>
    <col min="13825" max="13825" width="10.33203125" style="453" customWidth="1"/>
    <col min="13826" max="13826" width="66.33203125" style="453" bestFit="1" customWidth="1"/>
    <col min="13827" max="13829" width="16.33203125" style="453" customWidth="1"/>
    <col min="13830" max="14080" width="9.33203125" style="453"/>
    <col min="14081" max="14081" width="10.33203125" style="453" customWidth="1"/>
    <col min="14082" max="14082" width="66.33203125" style="453" bestFit="1" customWidth="1"/>
    <col min="14083" max="14085" width="16.33203125" style="453" customWidth="1"/>
    <col min="14086" max="14336" width="9.33203125" style="453"/>
    <col min="14337" max="14337" width="10.33203125" style="453" customWidth="1"/>
    <col min="14338" max="14338" width="66.33203125" style="453" bestFit="1" customWidth="1"/>
    <col min="14339" max="14341" width="16.33203125" style="453" customWidth="1"/>
    <col min="14342" max="14592" width="9.33203125" style="453"/>
    <col min="14593" max="14593" width="10.33203125" style="453" customWidth="1"/>
    <col min="14594" max="14594" width="66.33203125" style="453" bestFit="1" customWidth="1"/>
    <col min="14595" max="14597" width="16.33203125" style="453" customWidth="1"/>
    <col min="14598" max="14848" width="9.33203125" style="453"/>
    <col min="14849" max="14849" width="10.33203125" style="453" customWidth="1"/>
    <col min="14850" max="14850" width="66.33203125" style="453" bestFit="1" customWidth="1"/>
    <col min="14851" max="14853" width="16.33203125" style="453" customWidth="1"/>
    <col min="14854" max="15104" width="9.33203125" style="453"/>
    <col min="15105" max="15105" width="10.33203125" style="453" customWidth="1"/>
    <col min="15106" max="15106" width="66.33203125" style="453" bestFit="1" customWidth="1"/>
    <col min="15107" max="15109" width="16.33203125" style="453" customWidth="1"/>
    <col min="15110" max="15360" width="9.33203125" style="453"/>
    <col min="15361" max="15361" width="10.33203125" style="453" customWidth="1"/>
    <col min="15362" max="15362" width="66.33203125" style="453" bestFit="1" customWidth="1"/>
    <col min="15363" max="15365" width="16.33203125" style="453" customWidth="1"/>
    <col min="15366" max="15616" width="9.33203125" style="453"/>
    <col min="15617" max="15617" width="10.33203125" style="453" customWidth="1"/>
    <col min="15618" max="15618" width="66.33203125" style="453" bestFit="1" customWidth="1"/>
    <col min="15619" max="15621" width="16.33203125" style="453" customWidth="1"/>
    <col min="15622" max="15872" width="9.33203125" style="453"/>
    <col min="15873" max="15873" width="10.33203125" style="453" customWidth="1"/>
    <col min="15874" max="15874" width="66.33203125" style="453" bestFit="1" customWidth="1"/>
    <col min="15875" max="15877" width="16.33203125" style="453" customWidth="1"/>
    <col min="15878" max="16128" width="9.33203125" style="453"/>
    <col min="16129" max="16129" width="10.33203125" style="453" customWidth="1"/>
    <col min="16130" max="16130" width="66.33203125" style="453" bestFit="1" customWidth="1"/>
    <col min="16131" max="16133" width="16.33203125" style="453" customWidth="1"/>
    <col min="16134" max="16384" width="9.33203125" style="453"/>
  </cols>
  <sheetData>
    <row r="1" spans="1:5" ht="15.95" customHeight="1" x14ac:dyDescent="0.25">
      <c r="A1" s="1036" t="s">
        <v>2</v>
      </c>
      <c r="B1" s="1036"/>
      <c r="C1" s="1036"/>
      <c r="D1" s="1036"/>
    </row>
    <row r="2" spans="1:5" ht="15.95" customHeight="1" thickBot="1" x14ac:dyDescent="0.3">
      <c r="A2" s="1035" t="s">
        <v>84</v>
      </c>
      <c r="B2" s="1035"/>
      <c r="C2" s="791"/>
      <c r="D2" s="791"/>
      <c r="E2" s="791"/>
    </row>
    <row r="3" spans="1:5" ht="38.1" customHeight="1" thickBot="1" x14ac:dyDescent="0.3">
      <c r="A3" s="455" t="s">
        <v>48</v>
      </c>
      <c r="B3" s="456" t="s">
        <v>3</v>
      </c>
      <c r="C3" s="820">
        <v>2027</v>
      </c>
      <c r="D3" s="820">
        <v>2028</v>
      </c>
      <c r="E3" s="820">
        <v>2029</v>
      </c>
    </row>
    <row r="4" spans="1:5" s="460" customFormat="1" ht="12" customHeight="1" thickBot="1" x14ac:dyDescent="0.25">
      <c r="A4" s="461" t="s">
        <v>371</v>
      </c>
      <c r="B4" s="507" t="s">
        <v>372</v>
      </c>
      <c r="C4" s="459" t="s">
        <v>373</v>
      </c>
      <c r="D4" s="459" t="s">
        <v>374</v>
      </c>
      <c r="E4" s="459" t="s">
        <v>555</v>
      </c>
    </row>
    <row r="5" spans="1:5" s="464" customFormat="1" ht="12" customHeight="1" thickBot="1" x14ac:dyDescent="0.25">
      <c r="A5" s="954" t="s">
        <v>4</v>
      </c>
      <c r="B5" s="462" t="s">
        <v>715</v>
      </c>
      <c r="C5" s="499">
        <v>1238436016</v>
      </c>
      <c r="D5" s="499">
        <v>1238436016</v>
      </c>
      <c r="E5" s="499">
        <v>1238436016</v>
      </c>
    </row>
    <row r="6" spans="1:5" s="464" customFormat="1" ht="12" customHeight="1" thickBot="1" x14ac:dyDescent="0.25">
      <c r="A6" s="954" t="s">
        <v>5</v>
      </c>
      <c r="B6" s="475" t="s">
        <v>267</v>
      </c>
      <c r="C6" s="499">
        <v>48145000</v>
      </c>
      <c r="D6" s="499">
        <v>48145000</v>
      </c>
      <c r="E6" s="499">
        <v>48145000</v>
      </c>
    </row>
    <row r="7" spans="1:5" s="464" customFormat="1" ht="12" customHeight="1" thickBot="1" x14ac:dyDescent="0.25">
      <c r="A7" s="954" t="s">
        <v>6</v>
      </c>
      <c r="B7" s="462" t="s">
        <v>275</v>
      </c>
      <c r="C7" s="499"/>
      <c r="D7" s="499"/>
      <c r="E7" s="499"/>
    </row>
    <row r="8" spans="1:5" s="464" customFormat="1" ht="12" customHeight="1" thickBot="1" x14ac:dyDescent="0.25">
      <c r="A8" s="954" t="s">
        <v>95</v>
      </c>
      <c r="B8" s="462" t="s">
        <v>635</v>
      </c>
      <c r="C8" s="483">
        <f>SUM(C9:C15)</f>
        <v>1000170000</v>
      </c>
      <c r="D8" s="483">
        <f>SUM(D9:D15)</f>
        <v>1000170000</v>
      </c>
      <c r="E8" s="483">
        <f>SUM(E9:E15)</f>
        <v>1000170000</v>
      </c>
    </row>
    <row r="9" spans="1:5" s="464" customFormat="1" ht="12" customHeight="1" x14ac:dyDescent="0.2">
      <c r="A9" s="955" t="s">
        <v>157</v>
      </c>
      <c r="B9" s="466" t="s">
        <v>405</v>
      </c>
      <c r="C9" s="26">
        <v>50000000</v>
      </c>
      <c r="D9" s="26">
        <v>50000000</v>
      </c>
      <c r="E9" s="26">
        <v>50000000</v>
      </c>
    </row>
    <row r="10" spans="1:5" s="464" customFormat="1" ht="12" customHeight="1" x14ac:dyDescent="0.2">
      <c r="A10" s="956" t="s">
        <v>158</v>
      </c>
      <c r="B10" s="469" t="s">
        <v>413</v>
      </c>
      <c r="C10" s="29">
        <v>43000000</v>
      </c>
      <c r="D10" s="29">
        <v>43000000</v>
      </c>
      <c r="E10" s="29">
        <v>43000000</v>
      </c>
    </row>
    <row r="11" spans="1:5" s="464" customFormat="1" ht="12" customHeight="1" x14ac:dyDescent="0.2">
      <c r="A11" s="956" t="s">
        <v>159</v>
      </c>
      <c r="B11" s="469" t="s">
        <v>406</v>
      </c>
      <c r="C11" s="29">
        <v>900000000</v>
      </c>
      <c r="D11" s="29">
        <v>900000000</v>
      </c>
      <c r="E11" s="29">
        <v>900000000</v>
      </c>
    </row>
    <row r="12" spans="1:5" s="464" customFormat="1" ht="12" customHeight="1" x14ac:dyDescent="0.2">
      <c r="A12" s="956" t="s">
        <v>160</v>
      </c>
      <c r="B12" s="469" t="s">
        <v>407</v>
      </c>
      <c r="C12" s="29">
        <v>1000000</v>
      </c>
      <c r="D12" s="29">
        <v>1000000</v>
      </c>
      <c r="E12" s="29">
        <v>1000000</v>
      </c>
    </row>
    <row r="13" spans="1:5" s="464" customFormat="1" ht="12" customHeight="1" x14ac:dyDescent="0.2">
      <c r="A13" s="956" t="s">
        <v>402</v>
      </c>
      <c r="B13" s="469" t="s">
        <v>161</v>
      </c>
      <c r="C13" s="306">
        <v>0</v>
      </c>
      <c r="D13" s="306">
        <v>0</v>
      </c>
      <c r="E13" s="306">
        <v>0</v>
      </c>
    </row>
    <row r="14" spans="1:5" s="464" customFormat="1" ht="12" customHeight="1" x14ac:dyDescent="0.2">
      <c r="A14" s="956" t="s">
        <v>403</v>
      </c>
      <c r="B14" s="469" t="s">
        <v>162</v>
      </c>
      <c r="C14" s="29">
        <v>50000</v>
      </c>
      <c r="D14" s="29">
        <v>50000</v>
      </c>
      <c r="E14" s="29">
        <v>50000</v>
      </c>
    </row>
    <row r="15" spans="1:5" s="464" customFormat="1" ht="12" customHeight="1" thickBot="1" x14ac:dyDescent="0.25">
      <c r="A15" s="957" t="s">
        <v>404</v>
      </c>
      <c r="B15" s="482" t="s">
        <v>163</v>
      </c>
      <c r="C15" s="37">
        <v>6120000</v>
      </c>
      <c r="D15" s="37">
        <v>6120000</v>
      </c>
      <c r="E15" s="37">
        <v>6120000</v>
      </c>
    </row>
    <row r="16" spans="1:5" s="464" customFormat="1" ht="12" customHeight="1" thickBot="1" x14ac:dyDescent="0.25">
      <c r="A16" s="954" t="s">
        <v>8</v>
      </c>
      <c r="B16" s="462" t="s">
        <v>716</v>
      </c>
      <c r="C16" s="499">
        <v>248045000</v>
      </c>
      <c r="D16" s="499">
        <v>248045000</v>
      </c>
      <c r="E16" s="499">
        <v>248045000</v>
      </c>
    </row>
    <row r="17" spans="1:5" s="464" customFormat="1" ht="12" customHeight="1" thickBot="1" x14ac:dyDescent="0.25">
      <c r="A17" s="954" t="s">
        <v>9</v>
      </c>
      <c r="B17" s="462" t="s">
        <v>0</v>
      </c>
      <c r="C17" s="499"/>
      <c r="D17" s="499"/>
      <c r="E17" s="499"/>
    </row>
    <row r="18" spans="1:5" s="464" customFormat="1" ht="12" customHeight="1" thickBot="1" x14ac:dyDescent="0.25">
      <c r="A18" s="954" t="s">
        <v>102</v>
      </c>
      <c r="B18" s="462" t="s">
        <v>717</v>
      </c>
      <c r="C18" s="499">
        <v>30000</v>
      </c>
      <c r="D18" s="499">
        <v>30000</v>
      </c>
      <c r="E18" s="499">
        <v>30000</v>
      </c>
    </row>
    <row r="19" spans="1:5" s="464" customFormat="1" ht="12" customHeight="1" thickBot="1" x14ac:dyDescent="0.25">
      <c r="A19" s="954" t="s">
        <v>11</v>
      </c>
      <c r="B19" s="475" t="s">
        <v>718</v>
      </c>
      <c r="C19" s="499"/>
      <c r="D19" s="499"/>
      <c r="E19" s="499"/>
    </row>
    <row r="20" spans="1:5" s="464" customFormat="1" ht="12" customHeight="1" thickBot="1" x14ac:dyDescent="0.25">
      <c r="A20" s="954" t="s">
        <v>12</v>
      </c>
      <c r="B20" s="462" t="s">
        <v>196</v>
      </c>
      <c r="C20" s="483">
        <f>+C5+C6+C7+C8+C16+C17+C18+C19</f>
        <v>2534826016</v>
      </c>
      <c r="D20" s="483">
        <f>+D5+D6+D7+D8+D16+D17+D18+D19</f>
        <v>2534826016</v>
      </c>
      <c r="E20" s="483">
        <f>+E5+E6+E7+E8+E16+E17+E18+E19</f>
        <v>2534826016</v>
      </c>
    </row>
    <row r="21" spans="1:5" s="464" customFormat="1" ht="12" customHeight="1" thickBot="1" x14ac:dyDescent="0.25">
      <c r="A21" s="954" t="s">
        <v>13</v>
      </c>
      <c r="B21" s="462" t="s">
        <v>719</v>
      </c>
      <c r="C21" s="481">
        <v>400000000</v>
      </c>
      <c r="D21" s="481">
        <v>400000000</v>
      </c>
      <c r="E21" s="481">
        <v>400000000</v>
      </c>
    </row>
    <row r="22" spans="1:5" s="464" customFormat="1" ht="24.95" customHeight="1" thickBot="1" x14ac:dyDescent="0.25">
      <c r="A22" s="954" t="s">
        <v>14</v>
      </c>
      <c r="B22" s="462" t="s">
        <v>720</v>
      </c>
      <c r="C22" s="483">
        <f>+C20+C21</f>
        <v>2934826016</v>
      </c>
      <c r="D22" s="483">
        <f>+D20+D21</f>
        <v>2934826016</v>
      </c>
      <c r="E22" s="483">
        <f>+E20+E21</f>
        <v>2934826016</v>
      </c>
    </row>
    <row r="23" spans="1:5" s="464" customFormat="1" ht="12" customHeight="1" x14ac:dyDescent="0.2">
      <c r="A23" s="958"/>
      <c r="B23" s="959"/>
      <c r="C23" s="960"/>
      <c r="D23" s="960"/>
      <c r="E23" s="960"/>
    </row>
    <row r="24" spans="1:5" s="464" customFormat="1" ht="12" customHeight="1" x14ac:dyDescent="0.2">
      <c r="A24" s="1036" t="s">
        <v>32</v>
      </c>
      <c r="B24" s="1036"/>
      <c r="C24" s="1036"/>
      <c r="D24" s="1036"/>
      <c r="E24" s="961"/>
    </row>
    <row r="25" spans="1:5" s="464" customFormat="1" ht="12" customHeight="1" thickBot="1" x14ac:dyDescent="0.25">
      <c r="A25" s="1037" t="s">
        <v>85</v>
      </c>
      <c r="B25" s="1037"/>
      <c r="C25" s="791"/>
      <c r="D25" s="791"/>
      <c r="E25" s="791"/>
    </row>
    <row r="26" spans="1:5" s="464" customFormat="1" ht="24" customHeight="1" thickBot="1" x14ac:dyDescent="0.25">
      <c r="A26" s="455" t="s">
        <v>595</v>
      </c>
      <c r="B26" s="456" t="s">
        <v>33</v>
      </c>
      <c r="C26" s="820">
        <f>+C3</f>
        <v>2027</v>
      </c>
      <c r="D26" s="820">
        <f>+D3</f>
        <v>2028</v>
      </c>
      <c r="E26" s="820">
        <f>+E3</f>
        <v>2029</v>
      </c>
    </row>
    <row r="27" spans="1:5" s="464" customFormat="1" ht="12" customHeight="1" thickBot="1" x14ac:dyDescent="0.25">
      <c r="A27" s="457" t="s">
        <v>371</v>
      </c>
      <c r="B27" s="458" t="s">
        <v>372</v>
      </c>
      <c r="C27" s="459" t="s">
        <v>373</v>
      </c>
      <c r="D27" s="459" t="s">
        <v>374</v>
      </c>
      <c r="E27" s="459" t="s">
        <v>555</v>
      </c>
    </row>
    <row r="28" spans="1:5" s="464" customFormat="1" ht="15" customHeight="1" thickBot="1" x14ac:dyDescent="0.25">
      <c r="A28" s="539" t="s">
        <v>4</v>
      </c>
      <c r="B28" s="728" t="s">
        <v>721</v>
      </c>
      <c r="C28" s="499">
        <v>2610258168</v>
      </c>
      <c r="D28" s="499">
        <v>2610258168</v>
      </c>
      <c r="E28" s="499">
        <v>2610258168</v>
      </c>
    </row>
    <row r="29" spans="1:5" ht="12" customHeight="1" thickBot="1" x14ac:dyDescent="0.3">
      <c r="A29" s="827" t="s">
        <v>5</v>
      </c>
      <c r="B29" s="962" t="s">
        <v>722</v>
      </c>
      <c r="C29" s="963">
        <v>190100000</v>
      </c>
      <c r="D29" s="963">
        <v>190100000</v>
      </c>
      <c r="E29" s="963">
        <v>190100000</v>
      </c>
    </row>
    <row r="30" spans="1:5" ht="12" customHeight="1" x14ac:dyDescent="0.25">
      <c r="A30" s="964" t="s">
        <v>66</v>
      </c>
      <c r="B30" s="477" t="s">
        <v>124</v>
      </c>
      <c r="C30" s="476">
        <v>111600000</v>
      </c>
      <c r="D30" s="476">
        <v>111600000</v>
      </c>
      <c r="E30" s="476">
        <v>111600000</v>
      </c>
    </row>
    <row r="31" spans="1:5" ht="12" customHeight="1" x14ac:dyDescent="0.25">
      <c r="A31" s="964" t="s">
        <v>67</v>
      </c>
      <c r="B31" s="527" t="s">
        <v>109</v>
      </c>
      <c r="C31" s="405">
        <v>73000000</v>
      </c>
      <c r="D31" s="405">
        <v>73000000</v>
      </c>
      <c r="E31" s="405">
        <v>73000000</v>
      </c>
    </row>
    <row r="32" spans="1:5" ht="12" customHeight="1" thickBot="1" x14ac:dyDescent="0.3">
      <c r="A32" s="964" t="s">
        <v>68</v>
      </c>
      <c r="B32" s="474" t="s">
        <v>126</v>
      </c>
      <c r="C32" s="405">
        <v>5500000</v>
      </c>
      <c r="D32" s="405">
        <v>5500000</v>
      </c>
      <c r="E32" s="405">
        <v>5500000</v>
      </c>
    </row>
    <row r="33" spans="1:5" ht="12" customHeight="1" thickBot="1" x14ac:dyDescent="0.3">
      <c r="A33" s="965"/>
      <c r="B33" s="966" t="s">
        <v>723</v>
      </c>
      <c r="C33" s="967">
        <v>88000000</v>
      </c>
      <c r="D33" s="967">
        <v>88000000</v>
      </c>
      <c r="E33" s="967">
        <v>88000000</v>
      </c>
    </row>
    <row r="34" spans="1:5" ht="12" customHeight="1" thickBot="1" x14ac:dyDescent="0.3">
      <c r="A34" s="539" t="s">
        <v>6</v>
      </c>
      <c r="B34" s="529" t="s">
        <v>333</v>
      </c>
      <c r="C34" s="463">
        <f>+C28+C29+C33</f>
        <v>2888358168</v>
      </c>
      <c r="D34" s="463">
        <f>+D28+D29+D33</f>
        <v>2888358168</v>
      </c>
      <c r="E34" s="463">
        <f>+E28+E29+E33</f>
        <v>2888358168</v>
      </c>
    </row>
    <row r="35" spans="1:5" ht="15" customHeight="1" thickBot="1" x14ac:dyDescent="0.3">
      <c r="A35" s="539" t="s">
        <v>7</v>
      </c>
      <c r="B35" s="529" t="s">
        <v>724</v>
      </c>
      <c r="C35" s="941">
        <v>46467848</v>
      </c>
      <c r="D35" s="941">
        <v>46467848</v>
      </c>
      <c r="E35" s="941">
        <v>46467848</v>
      </c>
    </row>
    <row r="36" spans="1:5" s="464" customFormat="1" ht="12.95" customHeight="1" thickBot="1" x14ac:dyDescent="0.25">
      <c r="A36" s="832" t="s">
        <v>8</v>
      </c>
      <c r="B36" s="536" t="s">
        <v>725</v>
      </c>
      <c r="C36" s="535">
        <f>+C34+C35</f>
        <v>2934826016</v>
      </c>
      <c r="D36" s="535">
        <f>+D34+D35</f>
        <v>2934826016</v>
      </c>
      <c r="E36" s="535">
        <f>+E34+E35</f>
        <v>2934826016</v>
      </c>
    </row>
    <row r="40" spans="1:5" ht="16.5" customHeight="1" x14ac:dyDescent="0.25"/>
  </sheetData>
  <mergeCells count="4">
    <mergeCell ref="A1:D1"/>
    <mergeCell ref="A2:B2"/>
    <mergeCell ref="A24:D24"/>
    <mergeCell ref="A25:B25"/>
  </mergeCells>
  <printOptions horizontalCentered="1"/>
  <pageMargins left="0.78740157480314965" right="0.78740157480314965" top="1.4566929133858268" bottom="0.86614173228346458" header="0.78740157480314965" footer="0.59055118110236227"/>
  <pageSetup paperSize="9" scale="75" fitToWidth="3" fitToHeight="2" orientation="portrait" r:id="rId1"/>
  <headerFooter alignWithMargins="0">
    <oddHeader>&amp;C&amp;"Times New Roman CE,Félkövér"&amp;12Ócsa Város Önkormányzat
2026. ÉVI KÖLTSÉGVETÉSI ÉVET KÖVETŐ 3 ÉV TERVEZETT BEVÉTELEI, KIADÁSAI&amp;R&amp;"Times New Roman CE,Félkövér"&amp;11 5. számú tájékoztató tábla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92D050"/>
  </sheetPr>
  <dimension ref="A1:C33"/>
  <sheetViews>
    <sheetView view="pageLayout" zoomScaleNormal="100" zoomScaleSheetLayoutView="100" workbookViewId="0">
      <selection activeCell="E6" sqref="E6"/>
    </sheetView>
  </sheetViews>
  <sheetFormatPr defaultRowHeight="12.75" x14ac:dyDescent="0.2"/>
  <cols>
    <col min="1" max="1" width="64.1640625" style="144" customWidth="1"/>
    <col min="2" max="2" width="16" style="144" customWidth="1"/>
    <col min="3" max="3" width="14.33203125" style="144" customWidth="1"/>
    <col min="4" max="16384" width="9.33203125" style="144"/>
  </cols>
  <sheetData>
    <row r="1" spans="1:3" ht="15.75" x14ac:dyDescent="0.25">
      <c r="A1" s="142"/>
      <c r="B1" s="143"/>
    </row>
    <row r="2" spans="1:3" ht="15.75" customHeight="1" x14ac:dyDescent="0.3">
      <c r="A2" s="1136" t="s">
        <v>502</v>
      </c>
      <c r="B2" s="1136"/>
    </row>
    <row r="3" spans="1:3" ht="15.75" x14ac:dyDescent="0.25">
      <c r="A3" s="145"/>
      <c r="B3" s="143"/>
    </row>
    <row r="4" spans="1:3" ht="13.5" thickBot="1" x14ac:dyDescent="0.25">
      <c r="A4" s="444"/>
      <c r="B4" s="445" t="s">
        <v>501</v>
      </c>
    </row>
    <row r="5" spans="1:3" ht="39.950000000000003" customHeight="1" thickBot="1" x14ac:dyDescent="0.25">
      <c r="A5" s="1181" t="s">
        <v>43</v>
      </c>
      <c r="B5" s="68" t="s">
        <v>584</v>
      </c>
    </row>
    <row r="6" spans="1:3" ht="15.75" customHeight="1" x14ac:dyDescent="0.25">
      <c r="A6" s="1182" t="s">
        <v>503</v>
      </c>
      <c r="B6" s="446">
        <v>1600000</v>
      </c>
    </row>
    <row r="7" spans="1:3" ht="15.75" x14ac:dyDescent="0.25">
      <c r="A7" s="1183" t="s">
        <v>504</v>
      </c>
      <c r="B7" s="447">
        <v>600000</v>
      </c>
    </row>
    <row r="8" spans="1:3" ht="15.75" x14ac:dyDescent="0.25">
      <c r="A8" s="1183" t="s">
        <v>505</v>
      </c>
      <c r="B8" s="447">
        <v>2400000</v>
      </c>
    </row>
    <row r="9" spans="1:3" ht="15.75" x14ac:dyDescent="0.25">
      <c r="A9" s="1183" t="s">
        <v>570</v>
      </c>
      <c r="B9" s="448">
        <v>200000</v>
      </c>
    </row>
    <row r="10" spans="1:3" ht="15.75" x14ac:dyDescent="0.25">
      <c r="A10" s="1183" t="s">
        <v>506</v>
      </c>
      <c r="B10" s="447">
        <v>3000000</v>
      </c>
    </row>
    <row r="11" spans="1:3" ht="15.75" x14ac:dyDescent="0.25">
      <c r="A11" s="1183" t="s">
        <v>507</v>
      </c>
      <c r="B11" s="447">
        <v>1100000</v>
      </c>
    </row>
    <row r="12" spans="1:3" ht="15.75" x14ac:dyDescent="0.25">
      <c r="A12" s="1183" t="s">
        <v>508</v>
      </c>
      <c r="B12" s="447">
        <v>100000</v>
      </c>
    </row>
    <row r="13" spans="1:3" ht="16.5" thickBot="1" x14ac:dyDescent="0.3">
      <c r="A13" s="1184" t="s">
        <v>553</v>
      </c>
      <c r="B13" s="447">
        <v>1000000</v>
      </c>
    </row>
    <row r="14" spans="1:3" ht="16.5" thickBot="1" x14ac:dyDescent="0.3">
      <c r="A14" s="141" t="s">
        <v>523</v>
      </c>
      <c r="B14" s="449">
        <f>SUM(B6:B13)</f>
        <v>10000000</v>
      </c>
      <c r="C14" s="443"/>
    </row>
    <row r="15" spans="1:3" ht="15.75" x14ac:dyDescent="0.25">
      <c r="A15" s="1185" t="s">
        <v>549</v>
      </c>
      <c r="B15" s="447">
        <v>250000</v>
      </c>
    </row>
    <row r="16" spans="1:3" ht="15.75" x14ac:dyDescent="0.25">
      <c r="A16" s="1183" t="s">
        <v>551</v>
      </c>
      <c r="B16" s="447">
        <v>250000</v>
      </c>
    </row>
    <row r="17" spans="1:2" ht="15.75" x14ac:dyDescent="0.25">
      <c r="A17" s="1183" t="s">
        <v>740</v>
      </c>
      <c r="B17" s="447">
        <v>200000</v>
      </c>
    </row>
    <row r="18" spans="1:2" ht="15.75" x14ac:dyDescent="0.25">
      <c r="A18" s="1183" t="s">
        <v>552</v>
      </c>
      <c r="B18" s="447">
        <v>1200000</v>
      </c>
    </row>
    <row r="19" spans="1:2" ht="15.75" x14ac:dyDescent="0.25">
      <c r="A19" s="1183" t="s">
        <v>571</v>
      </c>
      <c r="B19" s="447">
        <v>1900000</v>
      </c>
    </row>
    <row r="20" spans="1:2" ht="15.75" x14ac:dyDescent="0.25">
      <c r="A20" s="1183" t="s">
        <v>529</v>
      </c>
      <c r="B20" s="447">
        <v>7000000</v>
      </c>
    </row>
    <row r="21" spans="1:2" ht="15.75" x14ac:dyDescent="0.25">
      <c r="A21" s="1184" t="s">
        <v>741</v>
      </c>
      <c r="B21" s="447">
        <v>1000000</v>
      </c>
    </row>
    <row r="22" spans="1:2" ht="15.75" x14ac:dyDescent="0.25">
      <c r="A22" s="1184" t="s">
        <v>524</v>
      </c>
      <c r="B22" s="447">
        <v>3000000</v>
      </c>
    </row>
    <row r="23" spans="1:2" ht="15.75" x14ac:dyDescent="0.25">
      <c r="A23" s="1184" t="s">
        <v>535</v>
      </c>
      <c r="B23" s="447">
        <v>2500000</v>
      </c>
    </row>
    <row r="24" spans="1:2" ht="16.5" thickBot="1" x14ac:dyDescent="0.3">
      <c r="A24" s="1184" t="s">
        <v>558</v>
      </c>
      <c r="B24" s="450">
        <v>6000000</v>
      </c>
    </row>
    <row r="25" spans="1:2" ht="16.5" thickBot="1" x14ac:dyDescent="0.3">
      <c r="A25" s="1186" t="s">
        <v>525</v>
      </c>
      <c r="B25" s="451">
        <f>SUM(B15:B24)</f>
        <v>23300000</v>
      </c>
    </row>
    <row r="26" spans="1:2" ht="16.5" thickBot="1" x14ac:dyDescent="0.3">
      <c r="A26" s="1187" t="s">
        <v>509</v>
      </c>
      <c r="B26" s="449">
        <f>B14+B25</f>
        <v>33300000</v>
      </c>
    </row>
    <row r="33" spans="1:1" x14ac:dyDescent="0.2">
      <c r="A33" s="146"/>
    </row>
  </sheetData>
  <mergeCells count="1">
    <mergeCell ref="A2:B2"/>
  </mergeCells>
  <printOptions horizontalCentered="1" verticalCentered="1"/>
  <pageMargins left="0.31496062992125984" right="0.31496062992125984" top="0.74803149606299213" bottom="0.74803149606299213" header="0.31496062992125984" footer="0.31496062992125984"/>
  <pageSetup paperSize="9" scale="85" orientation="portrait" r:id="rId1"/>
  <headerFooter>
    <oddHeader>&amp;R6. sz. tájékoztató tábla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92D050"/>
  </sheetPr>
  <dimension ref="B1:D32"/>
  <sheetViews>
    <sheetView view="pageLayout" zoomScaleNormal="100" zoomScaleSheetLayoutView="100" workbookViewId="0">
      <selection activeCell="D38" sqref="D38"/>
    </sheetView>
  </sheetViews>
  <sheetFormatPr defaultRowHeight="12.75" x14ac:dyDescent="0.2"/>
  <cols>
    <col min="1" max="1" width="9.33203125" style="1"/>
    <col min="2" max="2" width="62.1640625" style="1" bestFit="1" customWidth="1"/>
    <col min="3" max="3" width="15.6640625" style="1" customWidth="1"/>
    <col min="4" max="4" width="12.1640625" style="1" customWidth="1"/>
    <col min="5" max="16384" width="9.33203125" style="1"/>
  </cols>
  <sheetData>
    <row r="1" spans="2:4" x14ac:dyDescent="0.2">
      <c r="B1" s="6"/>
      <c r="C1" s="7"/>
      <c r="D1" s="8"/>
    </row>
    <row r="2" spans="2:4" ht="13.5" thickBot="1" x14ac:dyDescent="0.25">
      <c r="B2" s="9"/>
      <c r="D2" s="10"/>
    </row>
    <row r="3" spans="2:4" ht="16.5" thickBot="1" x14ac:dyDescent="0.25">
      <c r="B3" s="1139" t="s">
        <v>579</v>
      </c>
      <c r="C3" s="1140"/>
      <c r="D3" s="1141"/>
    </row>
    <row r="4" spans="2:4" x14ac:dyDescent="0.2">
      <c r="B4" s="9"/>
      <c r="D4" s="10"/>
    </row>
    <row r="5" spans="2:4" x14ac:dyDescent="0.2">
      <c r="B5" s="11"/>
      <c r="D5" s="10"/>
    </row>
    <row r="6" spans="2:4" ht="13.5" thickBot="1" x14ac:dyDescent="0.25">
      <c r="B6" s="9"/>
      <c r="D6" s="10"/>
    </row>
    <row r="7" spans="2:4" ht="32.25" customHeight="1" thickBot="1" x14ac:dyDescent="0.25">
      <c r="B7" s="5" t="s">
        <v>43</v>
      </c>
      <c r="C7" s="1137" t="s">
        <v>578</v>
      </c>
      <c r="D7" s="1138"/>
    </row>
    <row r="8" spans="2:4" ht="26.25" x14ac:dyDescent="0.25">
      <c r="B8" s="12" t="s">
        <v>510</v>
      </c>
      <c r="C8" s="4" t="s">
        <v>539</v>
      </c>
      <c r="D8" s="19" t="s">
        <v>589</v>
      </c>
    </row>
    <row r="9" spans="2:4" ht="15.75" x14ac:dyDescent="0.25">
      <c r="B9" s="13" t="s">
        <v>511</v>
      </c>
      <c r="C9" s="2">
        <v>3</v>
      </c>
      <c r="D9" s="14"/>
    </row>
    <row r="10" spans="2:4" ht="15.75" x14ac:dyDescent="0.25">
      <c r="B10" s="13" t="s">
        <v>536</v>
      </c>
      <c r="C10" s="2">
        <v>2</v>
      </c>
      <c r="D10" s="14"/>
    </row>
    <row r="11" spans="2:4" ht="15.75" x14ac:dyDescent="0.25">
      <c r="B11" s="13" t="s">
        <v>512</v>
      </c>
      <c r="C11" s="2">
        <v>1</v>
      </c>
      <c r="D11" s="14"/>
    </row>
    <row r="12" spans="2:4" ht="15.75" x14ac:dyDescent="0.25">
      <c r="B12" s="13" t="s">
        <v>559</v>
      </c>
      <c r="C12" s="2">
        <v>1</v>
      </c>
      <c r="D12" s="14"/>
    </row>
    <row r="13" spans="2:4" ht="15.75" x14ac:dyDescent="0.25">
      <c r="B13" s="13" t="s">
        <v>513</v>
      </c>
      <c r="C13" s="2">
        <v>5</v>
      </c>
      <c r="D13" s="14">
        <v>4</v>
      </c>
    </row>
    <row r="14" spans="2:4" ht="15.75" x14ac:dyDescent="0.25">
      <c r="B14" s="13" t="s">
        <v>572</v>
      </c>
      <c r="C14" s="2">
        <v>20</v>
      </c>
      <c r="D14" s="14">
        <v>3</v>
      </c>
    </row>
    <row r="15" spans="2:4" ht="15.75" x14ac:dyDescent="0.25">
      <c r="B15" s="13"/>
      <c r="C15" s="2"/>
      <c r="D15" s="14"/>
    </row>
    <row r="16" spans="2:4" ht="15.75" x14ac:dyDescent="0.25">
      <c r="B16" s="15" t="s">
        <v>514</v>
      </c>
      <c r="C16" s="2"/>
      <c r="D16" s="14"/>
    </row>
    <row r="17" spans="2:4" ht="15.75" x14ac:dyDescent="0.25">
      <c r="B17" s="13" t="s">
        <v>511</v>
      </c>
      <c r="C17" s="2">
        <v>27</v>
      </c>
      <c r="D17" s="14">
        <v>1</v>
      </c>
    </row>
    <row r="18" spans="2:4" ht="15.75" x14ac:dyDescent="0.25">
      <c r="B18" s="13" t="s">
        <v>515</v>
      </c>
      <c r="C18" s="2">
        <v>2</v>
      </c>
      <c r="D18" s="14">
        <v>1</v>
      </c>
    </row>
    <row r="19" spans="2:4" ht="15.75" x14ac:dyDescent="0.25">
      <c r="B19" s="13"/>
      <c r="C19" s="2"/>
      <c r="D19" s="14"/>
    </row>
    <row r="20" spans="2:4" ht="15.75" x14ac:dyDescent="0.25">
      <c r="B20" s="15" t="s">
        <v>516</v>
      </c>
      <c r="C20" s="2"/>
      <c r="D20" s="16"/>
    </row>
    <row r="21" spans="2:4" ht="15.75" x14ac:dyDescent="0.25">
      <c r="B21" s="13" t="s">
        <v>517</v>
      </c>
      <c r="C21" s="2">
        <v>53</v>
      </c>
      <c r="D21" s="16"/>
    </row>
    <row r="22" spans="2:4" ht="15.75" x14ac:dyDescent="0.25">
      <c r="B22" s="13" t="s">
        <v>518</v>
      </c>
      <c r="C22" s="2">
        <v>12</v>
      </c>
      <c r="D22" s="16"/>
    </row>
    <row r="23" spans="2:4" ht="15.75" x14ac:dyDescent="0.25">
      <c r="B23" s="13"/>
      <c r="C23" s="2"/>
      <c r="D23" s="16"/>
    </row>
    <row r="24" spans="2:4" ht="15.75" x14ac:dyDescent="0.25">
      <c r="B24" s="15" t="s">
        <v>519</v>
      </c>
      <c r="C24" s="2"/>
      <c r="D24" s="16"/>
    </row>
    <row r="25" spans="2:4" ht="15.75" x14ac:dyDescent="0.25">
      <c r="B25" s="13" t="s">
        <v>520</v>
      </c>
      <c r="C25" s="2">
        <v>3</v>
      </c>
      <c r="D25" s="16"/>
    </row>
    <row r="26" spans="2:4" ht="15.75" x14ac:dyDescent="0.25">
      <c r="B26" s="13"/>
      <c r="C26" s="2"/>
      <c r="D26" s="16"/>
    </row>
    <row r="27" spans="2:4" ht="15.75" x14ac:dyDescent="0.25">
      <c r="B27" s="13"/>
      <c r="C27" s="3"/>
      <c r="D27" s="16"/>
    </row>
    <row r="28" spans="2:4" ht="15.75" x14ac:dyDescent="0.25">
      <c r="B28" s="13"/>
      <c r="C28" s="3"/>
      <c r="D28" s="16"/>
    </row>
    <row r="29" spans="2:4" ht="15.75" x14ac:dyDescent="0.25">
      <c r="B29" s="13"/>
      <c r="C29" s="3"/>
      <c r="D29" s="16"/>
    </row>
    <row r="30" spans="2:4" ht="15.75" x14ac:dyDescent="0.25">
      <c r="B30" s="13"/>
      <c r="C30" s="3"/>
      <c r="D30" s="16"/>
    </row>
    <row r="31" spans="2:4" ht="16.5" thickBot="1" x14ac:dyDescent="0.3">
      <c r="B31" s="1188"/>
      <c r="C31" s="17"/>
      <c r="D31" s="1189"/>
    </row>
    <row r="32" spans="2:4" ht="16.5" thickBot="1" x14ac:dyDescent="0.3">
      <c r="B32" s="1190" t="s">
        <v>521</v>
      </c>
      <c r="C32" s="18">
        <f>SUM(C8:C31)</f>
        <v>129</v>
      </c>
      <c r="D32" s="1191">
        <v>8</v>
      </c>
    </row>
  </sheetData>
  <sheetProtection selectLockedCells="1" selectUnlockedCells="1"/>
  <mergeCells count="2">
    <mergeCell ref="C7:D7"/>
    <mergeCell ref="B3:D3"/>
  </mergeCells>
  <printOptions horizontalCentered="1" verticalCentered="1"/>
  <pageMargins left="0.70866141732283472" right="0.70866141732283472" top="0.59055118110236227" bottom="0.74803149606299213" header="0.31496062992125984" footer="0.51181102362204722"/>
  <pageSetup paperSize="9" scale="81" firstPageNumber="0" orientation="portrait" horizontalDpi="300" verticalDpi="300" r:id="rId1"/>
  <headerFooter alignWithMargins="0">
    <oddHeader>&amp;R&amp;"Times New Roman CE,Félkövér"7. sz. tájékoztató tábla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30</vt:i4>
      </vt:variant>
      <vt:variant>
        <vt:lpstr>Névvel ellátott tartományok</vt:lpstr>
      </vt:variant>
      <vt:variant>
        <vt:i4>17</vt:i4>
      </vt:variant>
    </vt:vector>
  </HeadingPairs>
  <TitlesOfParts>
    <vt:vector size="47" baseType="lpstr">
      <vt:lpstr>1.sz.mell.</vt:lpstr>
      <vt:lpstr>2.sz.mell.</vt:lpstr>
      <vt:lpstr>3.sz.mell.</vt:lpstr>
      <vt:lpstr>4.sz.mell.</vt:lpstr>
      <vt:lpstr>5.sz.mell..  </vt:lpstr>
      <vt:lpstr>6.sz.mell..  </vt:lpstr>
      <vt:lpstr>7.sz.mell.. </vt:lpstr>
      <vt:lpstr>8.sz.mell..</vt:lpstr>
      <vt:lpstr>9.sz.mell..</vt:lpstr>
      <vt:lpstr>10.sz.mell..</vt:lpstr>
      <vt:lpstr>11.sz.mell..</vt:lpstr>
      <vt:lpstr>12.sz. mell..</vt:lpstr>
      <vt:lpstr>13. sz. mell..</vt:lpstr>
      <vt:lpstr>14. sz. mell.. </vt:lpstr>
      <vt:lpstr>15. sz. mell.. </vt:lpstr>
      <vt:lpstr>16. sz. mell.. </vt:lpstr>
      <vt:lpstr>17. sz. mell..</vt:lpstr>
      <vt:lpstr>18. sz. mell..</vt:lpstr>
      <vt:lpstr>19. sz. mell..</vt:lpstr>
      <vt:lpstr>20. sz. mel.. </vt:lpstr>
      <vt:lpstr>21.sz.mell.</vt:lpstr>
      <vt:lpstr>22.sz.mell</vt:lpstr>
      <vt:lpstr>23.sz.mell.</vt:lpstr>
      <vt:lpstr>1. sz tájékoztató t.</vt:lpstr>
      <vt:lpstr>2.sz tájékoztató t</vt:lpstr>
      <vt:lpstr>3. sz tájékoztató t.</vt:lpstr>
      <vt:lpstr>4.sz tájékoztató t. </vt:lpstr>
      <vt:lpstr>5. sz tájékoztató t.</vt:lpstr>
      <vt:lpstr>6.sz.tájékoztató t. </vt:lpstr>
      <vt:lpstr>7.sz.tájékoztató t.</vt:lpstr>
      <vt:lpstr>'1.sz.mell.'!Nyomtatási_terület</vt:lpstr>
      <vt:lpstr>'10.sz.mell..'!Nyomtatási_terület</vt:lpstr>
      <vt:lpstr>'11.sz.mell..'!Nyomtatási_terület</vt:lpstr>
      <vt:lpstr>'13. sz. mell..'!Nyomtatási_terület</vt:lpstr>
      <vt:lpstr>'14. sz. mell.. '!Nyomtatási_terület</vt:lpstr>
      <vt:lpstr>'16. sz. mell.. '!Nyomtatási_terület</vt:lpstr>
      <vt:lpstr>'17. sz. mell..'!Nyomtatási_terület</vt:lpstr>
      <vt:lpstr>'18. sz. mell..'!Nyomtatási_terület</vt:lpstr>
      <vt:lpstr>'19. sz. mell..'!Nyomtatási_terület</vt:lpstr>
      <vt:lpstr>'2.sz.mell.'!Nyomtatási_terület</vt:lpstr>
      <vt:lpstr>'20. sz. mel.. '!Nyomtatási_terület</vt:lpstr>
      <vt:lpstr>'21.sz.mell.'!Nyomtatási_terület</vt:lpstr>
      <vt:lpstr>'23.sz.mell.'!Nyomtatási_terület</vt:lpstr>
      <vt:lpstr>'4.sz tájékoztató t. '!Nyomtatási_terület</vt:lpstr>
      <vt:lpstr>'6.sz.mell..  '!Nyomtatási_terület</vt:lpstr>
      <vt:lpstr>'6.sz.tájékoztató t. '!Nyomtatási_terület</vt:lpstr>
      <vt:lpstr>'7.sz.mell.. 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Makranczi László</dc:creator>
  <cp:lastModifiedBy>Weisz Attila</cp:lastModifiedBy>
  <cp:lastPrinted>2026-02-06T07:28:53Z</cp:lastPrinted>
  <dcterms:created xsi:type="dcterms:W3CDTF">1999-10-30T10:30:45Z</dcterms:created>
  <dcterms:modified xsi:type="dcterms:W3CDTF">2026-02-06T07:51:18Z</dcterms:modified>
</cp:coreProperties>
</file>